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rtscz-my.sharepoint.com/personal/boris_vrbka_rts_cz/Documents/Plocha/Podstatné/Práce VZV/022 - 10-2024 - Macháček - Jakubov/4. Vysvětlení/"/>
    </mc:Choice>
  </mc:AlternateContent>
  <xr:revisionPtr revIDLastSave="12" documentId="8_{2D4D074F-7A40-48A7-83EB-67307FEA8D6B}" xr6:coauthVersionLast="47" xr6:coauthVersionMax="47" xr10:uidLastSave="{A825C6E7-D3AA-43CC-89D7-EEA355C47930}"/>
  <bookViews>
    <workbookView xWindow="3465" yWindow="0" windowWidth="14400" windowHeight="15600" activeTab="3" xr2:uid="{4CBB6ADF-F816-4782-9F73-A9F0E92BF557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Pol'!$A$1:$U$117</definedName>
    <definedName name="_xlnm.Print_Area" localSheetId="1">Stavba!$A$1:$J$52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07" i="12" l="1"/>
  <c r="F39" i="1" s="1"/>
  <c r="BA102" i="12"/>
  <c r="BA99" i="12"/>
  <c r="BA97" i="12"/>
  <c r="BA95" i="12"/>
  <c r="BA93" i="12"/>
  <c r="BA91" i="12"/>
  <c r="BA87" i="12"/>
  <c r="BA83" i="12"/>
  <c r="BA79" i="12"/>
  <c r="BA76" i="12"/>
  <c r="BA53" i="12"/>
  <c r="BA46" i="12"/>
  <c r="BA45" i="12"/>
  <c r="BA44" i="12"/>
  <c r="BA43" i="12"/>
  <c r="BA11" i="12"/>
  <c r="BA10" i="12"/>
  <c r="F9" i="12"/>
  <c r="G9" i="12" s="1"/>
  <c r="I9" i="12"/>
  <c r="K9" i="12"/>
  <c r="O9" i="12"/>
  <c r="Q9" i="12"/>
  <c r="U9" i="12"/>
  <c r="F12" i="12"/>
  <c r="G12" i="12" s="1"/>
  <c r="I12" i="12"/>
  <c r="K12" i="12"/>
  <c r="O12" i="12"/>
  <c r="Q12" i="12"/>
  <c r="U12" i="12"/>
  <c r="F14" i="12"/>
  <c r="G14" i="12" s="1"/>
  <c r="M14" i="12" s="1"/>
  <c r="I14" i="12"/>
  <c r="K14" i="12"/>
  <c r="O14" i="12"/>
  <c r="Q14" i="12"/>
  <c r="U14" i="12"/>
  <c r="F17" i="12"/>
  <c r="G17" i="12" s="1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21" i="12"/>
  <c r="G21" i="12"/>
  <c r="M21" i="12" s="1"/>
  <c r="I21" i="12"/>
  <c r="K21" i="12"/>
  <c r="O21" i="12"/>
  <c r="Q21" i="12"/>
  <c r="U21" i="12"/>
  <c r="F22" i="12"/>
  <c r="G22" i="12"/>
  <c r="M22" i="12" s="1"/>
  <c r="I22" i="12"/>
  <c r="K22" i="12"/>
  <c r="O22" i="12"/>
  <c r="Q22" i="12"/>
  <c r="U22" i="12"/>
  <c r="F25" i="12"/>
  <c r="G25" i="12"/>
  <c r="M25" i="12" s="1"/>
  <c r="I25" i="12"/>
  <c r="K25" i="12"/>
  <c r="O25" i="12"/>
  <c r="Q25" i="12"/>
  <c r="U25" i="12"/>
  <c r="F28" i="12"/>
  <c r="G28" i="12" s="1"/>
  <c r="M28" i="12" s="1"/>
  <c r="I28" i="12"/>
  <c r="K28" i="12"/>
  <c r="O28" i="12"/>
  <c r="Q28" i="12"/>
  <c r="U28" i="12"/>
  <c r="F29" i="12"/>
  <c r="G29" i="12"/>
  <c r="I29" i="12"/>
  <c r="K29" i="12"/>
  <c r="M29" i="12"/>
  <c r="O29" i="12"/>
  <c r="Q29" i="12"/>
  <c r="U29" i="12"/>
  <c r="F31" i="12"/>
  <c r="G31" i="12"/>
  <c r="M31" i="12" s="1"/>
  <c r="I31" i="12"/>
  <c r="K31" i="12"/>
  <c r="O31" i="12"/>
  <c r="Q31" i="12"/>
  <c r="U31" i="12"/>
  <c r="F33" i="12"/>
  <c r="G33" i="12" s="1"/>
  <c r="M33" i="12" s="1"/>
  <c r="I33" i="12"/>
  <c r="K33" i="12"/>
  <c r="O33" i="12"/>
  <c r="Q33" i="12"/>
  <c r="U33" i="12"/>
  <c r="F35" i="12"/>
  <c r="G35" i="12" s="1"/>
  <c r="M35" i="12" s="1"/>
  <c r="I35" i="12"/>
  <c r="K35" i="12"/>
  <c r="O35" i="12"/>
  <c r="Q35" i="12"/>
  <c r="U35" i="12"/>
  <c r="F36" i="12"/>
  <c r="G36" i="12" s="1"/>
  <c r="M36" i="12" s="1"/>
  <c r="I36" i="12"/>
  <c r="K36" i="12"/>
  <c r="O36" i="12"/>
  <c r="Q36" i="12"/>
  <c r="U36" i="12"/>
  <c r="F37" i="12"/>
  <c r="G37" i="12" s="1"/>
  <c r="M37" i="12" s="1"/>
  <c r="I37" i="12"/>
  <c r="K37" i="12"/>
  <c r="O37" i="12"/>
  <c r="Q37" i="12"/>
  <c r="U37" i="12"/>
  <c r="F39" i="12"/>
  <c r="G39" i="12" s="1"/>
  <c r="M39" i="12" s="1"/>
  <c r="I39" i="12"/>
  <c r="K39" i="12"/>
  <c r="O39" i="12"/>
  <c r="Q39" i="12"/>
  <c r="U39" i="12"/>
  <c r="F42" i="12"/>
  <c r="G42" i="12" s="1"/>
  <c r="M42" i="12" s="1"/>
  <c r="I42" i="12"/>
  <c r="K42" i="12"/>
  <c r="O42" i="12"/>
  <c r="Q42" i="12"/>
  <c r="U42" i="12"/>
  <c r="F49" i="12"/>
  <c r="G49" i="12" s="1"/>
  <c r="I49" i="12"/>
  <c r="I48" i="12" s="1"/>
  <c r="K49" i="12"/>
  <c r="O49" i="12"/>
  <c r="Q49" i="12"/>
  <c r="U49" i="12"/>
  <c r="U48" i="12" s="1"/>
  <c r="F50" i="12"/>
  <c r="G50" i="12"/>
  <c r="M50" i="12" s="1"/>
  <c r="I50" i="12"/>
  <c r="K50" i="12"/>
  <c r="O50" i="12"/>
  <c r="Q50" i="12"/>
  <c r="U50" i="12"/>
  <c r="K51" i="12"/>
  <c r="F52" i="12"/>
  <c r="G52" i="12" s="1"/>
  <c r="I52" i="12"/>
  <c r="I51" i="12" s="1"/>
  <c r="K52" i="12"/>
  <c r="O52" i="12"/>
  <c r="O51" i="12" s="1"/>
  <c r="Q52" i="12"/>
  <c r="Q51" i="12" s="1"/>
  <c r="U52" i="12"/>
  <c r="U51" i="12" s="1"/>
  <c r="F57" i="12"/>
  <c r="G57" i="12" s="1"/>
  <c r="I57" i="12"/>
  <c r="K57" i="12"/>
  <c r="O57" i="12"/>
  <c r="Q57" i="12"/>
  <c r="U57" i="12"/>
  <c r="F58" i="12"/>
  <c r="G58" i="12" s="1"/>
  <c r="M58" i="12" s="1"/>
  <c r="I58" i="12"/>
  <c r="K58" i="12"/>
  <c r="O58" i="12"/>
  <c r="Q58" i="12"/>
  <c r="U58" i="12"/>
  <c r="F60" i="12"/>
  <c r="G60" i="12" s="1"/>
  <c r="M60" i="12" s="1"/>
  <c r="I60" i="12"/>
  <c r="K60" i="12"/>
  <c r="O60" i="12"/>
  <c r="Q60" i="12"/>
  <c r="U60" i="12"/>
  <c r="F61" i="12"/>
  <c r="G61" i="12"/>
  <c r="I61" i="12"/>
  <c r="K61" i="12"/>
  <c r="M61" i="12"/>
  <c r="O61" i="12"/>
  <c r="Q61" i="12"/>
  <c r="U61" i="12"/>
  <c r="F63" i="12"/>
  <c r="G63" i="12" s="1"/>
  <c r="M63" i="12" s="1"/>
  <c r="I63" i="12"/>
  <c r="K63" i="12"/>
  <c r="O63" i="12"/>
  <c r="Q63" i="12"/>
  <c r="U63" i="12"/>
  <c r="F64" i="12"/>
  <c r="G64" i="12" s="1"/>
  <c r="M64" i="12" s="1"/>
  <c r="I64" i="12"/>
  <c r="K64" i="12"/>
  <c r="O64" i="12"/>
  <c r="Q64" i="12"/>
  <c r="U64" i="12"/>
  <c r="F66" i="12"/>
  <c r="G66" i="12" s="1"/>
  <c r="M66" i="12" s="1"/>
  <c r="I66" i="12"/>
  <c r="K66" i="12"/>
  <c r="O66" i="12"/>
  <c r="Q66" i="12"/>
  <c r="U66" i="12"/>
  <c r="F67" i="12"/>
  <c r="G67" i="12" s="1"/>
  <c r="M67" i="12" s="1"/>
  <c r="I67" i="12"/>
  <c r="K67" i="12"/>
  <c r="O67" i="12"/>
  <c r="Q67" i="12"/>
  <c r="U67" i="12"/>
  <c r="F69" i="12"/>
  <c r="G69" i="12" s="1"/>
  <c r="M69" i="12" s="1"/>
  <c r="I69" i="12"/>
  <c r="K69" i="12"/>
  <c r="O69" i="12"/>
  <c r="Q69" i="12"/>
  <c r="U69" i="12"/>
  <c r="F70" i="12"/>
  <c r="G70" i="12"/>
  <c r="I70" i="12"/>
  <c r="K70" i="12"/>
  <c r="M70" i="12"/>
  <c r="O70" i="12"/>
  <c r="Q70" i="12"/>
  <c r="U70" i="12"/>
  <c r="F71" i="12"/>
  <c r="G71" i="12" s="1"/>
  <c r="M71" i="12" s="1"/>
  <c r="I71" i="12"/>
  <c r="K71" i="12"/>
  <c r="O71" i="12"/>
  <c r="Q71" i="12"/>
  <c r="U71" i="12"/>
  <c r="F73" i="12"/>
  <c r="G73" i="12" s="1"/>
  <c r="M73" i="12" s="1"/>
  <c r="I73" i="12"/>
  <c r="K73" i="12"/>
  <c r="O73" i="12"/>
  <c r="Q73" i="12"/>
  <c r="U73" i="12"/>
  <c r="F74" i="12"/>
  <c r="G74" i="12" s="1"/>
  <c r="M74" i="12" s="1"/>
  <c r="I74" i="12"/>
  <c r="K74" i="12"/>
  <c r="O74" i="12"/>
  <c r="Q74" i="12"/>
  <c r="U74" i="12"/>
  <c r="F75" i="12"/>
  <c r="G75" i="12" s="1"/>
  <c r="M75" i="12" s="1"/>
  <c r="I75" i="12"/>
  <c r="K75" i="12"/>
  <c r="O75" i="12"/>
  <c r="Q75" i="12"/>
  <c r="U75" i="12"/>
  <c r="F78" i="12"/>
  <c r="G78" i="12" s="1"/>
  <c r="M78" i="12" s="1"/>
  <c r="I78" i="12"/>
  <c r="K78" i="12"/>
  <c r="O78" i="12"/>
  <c r="Q78" i="12"/>
  <c r="U78" i="12"/>
  <c r="F81" i="12"/>
  <c r="G81" i="12"/>
  <c r="I81" i="12"/>
  <c r="K81" i="12"/>
  <c r="M81" i="12"/>
  <c r="O81" i="12"/>
  <c r="Q81" i="12"/>
  <c r="U81" i="12"/>
  <c r="F82" i="12"/>
  <c r="G82" i="12" s="1"/>
  <c r="M82" i="12" s="1"/>
  <c r="I82" i="12"/>
  <c r="K82" i="12"/>
  <c r="O82" i="12"/>
  <c r="Q82" i="12"/>
  <c r="U82" i="12"/>
  <c r="F85" i="12"/>
  <c r="G85" i="12" s="1"/>
  <c r="M85" i="12" s="1"/>
  <c r="I85" i="12"/>
  <c r="K85" i="12"/>
  <c r="O85" i="12"/>
  <c r="Q85" i="12"/>
  <c r="U85" i="12"/>
  <c r="F86" i="12"/>
  <c r="G86" i="12" s="1"/>
  <c r="M86" i="12" s="1"/>
  <c r="I86" i="12"/>
  <c r="K86" i="12"/>
  <c r="O86" i="12"/>
  <c r="Q86" i="12"/>
  <c r="U86" i="12"/>
  <c r="F89" i="12"/>
  <c r="G89" i="12" s="1"/>
  <c r="M89" i="12" s="1"/>
  <c r="I89" i="12"/>
  <c r="K89" i="12"/>
  <c r="O89" i="12"/>
  <c r="Q89" i="12"/>
  <c r="U89" i="12"/>
  <c r="F90" i="12"/>
  <c r="G90" i="12" s="1"/>
  <c r="M90" i="12" s="1"/>
  <c r="I90" i="12"/>
  <c r="K90" i="12"/>
  <c r="O90" i="12"/>
  <c r="Q90" i="12"/>
  <c r="U90" i="12"/>
  <c r="F92" i="12"/>
  <c r="G92" i="12"/>
  <c r="I92" i="12"/>
  <c r="K92" i="12"/>
  <c r="M92" i="12"/>
  <c r="O92" i="12"/>
  <c r="Q92" i="12"/>
  <c r="U92" i="12"/>
  <c r="F94" i="12"/>
  <c r="G94" i="12" s="1"/>
  <c r="M94" i="12" s="1"/>
  <c r="I94" i="12"/>
  <c r="K94" i="12"/>
  <c r="O94" i="12"/>
  <c r="Q94" i="12"/>
  <c r="U94" i="12"/>
  <c r="F96" i="12"/>
  <c r="G96" i="12" s="1"/>
  <c r="M96" i="12" s="1"/>
  <c r="I96" i="12"/>
  <c r="K96" i="12"/>
  <c r="O96" i="12"/>
  <c r="Q96" i="12"/>
  <c r="U96" i="12"/>
  <c r="F98" i="12"/>
  <c r="G98" i="12" s="1"/>
  <c r="M98" i="12" s="1"/>
  <c r="I98" i="12"/>
  <c r="K98" i="12"/>
  <c r="O98" i="12"/>
  <c r="Q98" i="12"/>
  <c r="U98" i="12"/>
  <c r="F100" i="12"/>
  <c r="G100" i="12" s="1"/>
  <c r="M100" i="12" s="1"/>
  <c r="I100" i="12"/>
  <c r="K100" i="12"/>
  <c r="O100" i="12"/>
  <c r="Q100" i="12"/>
  <c r="U100" i="12"/>
  <c r="F101" i="12"/>
  <c r="G101" i="12" s="1"/>
  <c r="M101" i="12" s="1"/>
  <c r="I101" i="12"/>
  <c r="K101" i="12"/>
  <c r="O101" i="12"/>
  <c r="Q101" i="12"/>
  <c r="U101" i="12"/>
  <c r="F103" i="12"/>
  <c r="G103" i="12"/>
  <c r="I103" i="12"/>
  <c r="K103" i="12"/>
  <c r="M103" i="12"/>
  <c r="O103" i="12"/>
  <c r="Q103" i="12"/>
  <c r="U103" i="12"/>
  <c r="Q104" i="12"/>
  <c r="F105" i="12"/>
  <c r="G105" i="12"/>
  <c r="M105" i="12" s="1"/>
  <c r="M104" i="12" s="1"/>
  <c r="I105" i="12"/>
  <c r="I104" i="12" s="1"/>
  <c r="K105" i="12"/>
  <c r="K104" i="12" s="1"/>
  <c r="O105" i="12"/>
  <c r="O104" i="12" s="1"/>
  <c r="Q105" i="12"/>
  <c r="U105" i="12"/>
  <c r="U104" i="12" s="1"/>
  <c r="I20" i="1"/>
  <c r="I19" i="1"/>
  <c r="I18" i="1"/>
  <c r="I17" i="1"/>
  <c r="G27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M52" i="12" l="1"/>
  <c r="M51" i="12" s="1"/>
  <c r="G51" i="12"/>
  <c r="I49" i="1" s="1"/>
  <c r="G56" i="12"/>
  <c r="I50" i="1" s="1"/>
  <c r="M57" i="12"/>
  <c r="AD107" i="12"/>
  <c r="G39" i="1" s="1"/>
  <c r="G40" i="1" s="1"/>
  <c r="G25" i="1" s="1"/>
  <c r="M9" i="12"/>
  <c r="F40" i="1"/>
  <c r="O8" i="12"/>
  <c r="U56" i="12"/>
  <c r="Q56" i="12"/>
  <c r="K8" i="12"/>
  <c r="O56" i="12"/>
  <c r="I8" i="12"/>
  <c r="G104" i="12"/>
  <c r="I51" i="1" s="1"/>
  <c r="Q48" i="12"/>
  <c r="K56" i="12"/>
  <c r="O48" i="12"/>
  <c r="I56" i="12"/>
  <c r="K48" i="12"/>
  <c r="U8" i="12"/>
  <c r="Q8" i="12"/>
  <c r="M56" i="12"/>
  <c r="G8" i="12"/>
  <c r="M12" i="12"/>
  <c r="M49" i="12"/>
  <c r="M48" i="12" s="1"/>
  <c r="G48" i="12"/>
  <c r="I48" i="1" s="1"/>
  <c r="I47" i="1" l="1"/>
  <c r="G107" i="12"/>
  <c r="G28" i="1"/>
  <c r="G23" i="1"/>
  <c r="G29" i="1" s="1"/>
  <c r="I39" i="1"/>
  <c r="I40" i="1" s="1"/>
  <c r="J39" i="1" s="1"/>
  <c r="J40" i="1" s="1"/>
  <c r="M8" i="12"/>
  <c r="I16" i="1" l="1"/>
  <c r="I21" i="1" s="1"/>
  <c r="I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C6735005-B909-4A82-86CD-5ADF98D688CD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B6DBB0B5-E896-4C77-A2D1-9D93FB78D1B4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8B4042B5-652F-4D92-B90E-2DC7085A9B15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DE8574A6-31BB-48A7-BA3A-CCEF9B624CD1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FC4C93D1-D27B-4563-9946-9032B2E7EAA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AC65515B-7B4C-4288-938A-E71046223D8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<sst xmlns="http://schemas.openxmlformats.org/spreadsheetml/2006/main" count="435" uniqueCount="240">
  <si>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</si>
  <si>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</si>
  <si>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</si>
  <si>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</si>
  <si>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</si>
  <si>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</si>
  <si>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</si>
  <si>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</si>
  <si>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</si>
  <si>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</si>
  <si>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</si>
  <si>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</si>
  <si>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</si>
  <si>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</si>
  <si>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</si>
  <si>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</si>
  <si>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</si>
  <si>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</si>
  <si>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</si>
  <si>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</si>
  <si>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</si>
  <si>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</si>
  <si>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</si>
  <si>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</si>
  <si>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</si>
  <si>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</si>
  <si>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</si>
  <si>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</si>
  <si>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</si>
  <si>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</si>
  <si>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</si>
  <si>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</si>
  <si>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</si>
  <si>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</si>
  <si>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</si>
  <si>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</si>
  <si>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</si>
  <si>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</si>
  <si>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</si>
  <si>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</si>
  <si>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</si>
  <si>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</si>
  <si>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</si>
  <si>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Jakubov</t>
  </si>
  <si>
    <t>Rozpočet:</t>
  </si>
  <si>
    <t>Misto</t>
  </si>
  <si>
    <t>IS pro RD Jakubov, IV.etapa-splašková kanalizace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</si>
  <si>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</si>
  <si>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</si>
  <si>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</si>
  <si>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</si>
  <si>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</si>
  <si>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</si>
  <si>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</si>
  <si>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</si>
  <si>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</si>
  <si>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</si>
  <si>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</si>
  <si>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8</t>
  </si>
  <si>
    <t>Trubní vedení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</si>
  <si>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</si>
  <si>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</si>
  <si>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</si>
  <si>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</si>
  <si>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</si>
  <si>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</si>
  <si>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</si>
  <si>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</si>
  <si>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</si>
  <si>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</si>
  <si>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</si>
  <si>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</si>
  <si>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</si>
  <si>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</si>
  <si>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</si>
  <si>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</si>
  <si>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</si>
  <si>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</si>
  <si>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</si>
  <si>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</si>
  <si>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</si>
  <si>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</si>
  <si>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</si>
  <si>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</si>
  <si>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</si>
  <si>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</si>
  <si>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</si>
  <si>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</si>
  <si>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</si>
  <si>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</si>
  <si>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</si>
  <si>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115100001RAA</t>
  </si>
  <si>
    <t>Čerpání vody na výšku 10 m, do 500 l, včetně pohotovosti čerpací soupravy</t>
  </si>
  <si>
    <t>h</t>
  </si>
  <si>
    <t>POL2_0</t>
  </si>
  <si>
    <t>162,5m/20m týden = 8,1týdnů</t>
  </si>
  <si>
    <t>POP</t>
  </si>
  <si>
    <t>čerpání 2hod/den =8,1*7*2=113,75hod</t>
  </si>
  <si>
    <t>130001101R00</t>
  </si>
  <si>
    <t>Příplatek za ztížené hloubení v blízkosti vedení</t>
  </si>
  <si>
    <t>m3</t>
  </si>
  <si>
    <t>POL1_0</t>
  </si>
  <si>
    <t>12*1,2*2,8*2</t>
  </si>
  <si>
    <t>VV</t>
  </si>
  <si>
    <t>132201212R00</t>
  </si>
  <si>
    <t>Hloubení rýh š.do 200 cm hor.3 do 1000m3,STROJNĚ</t>
  </si>
  <si>
    <t>stoka:101,25</t>
  </si>
  <si>
    <t>přípojky:(73,4)*1,2*(2,5+1,5)/2*0,2</t>
  </si>
  <si>
    <t>132201219R00</t>
  </si>
  <si>
    <t>Příplatek za lepivost - hloubení rýh 200cm v hor.3</t>
  </si>
  <si>
    <t>132301212R00</t>
  </si>
  <si>
    <t>Hloubení rýh š.do 200 cm hor.4 do 1000 m3, STROJNĚ</t>
  </si>
  <si>
    <t>stoka:182,24</t>
  </si>
  <si>
    <t>přípojky:(73,4)*1,2*(2,5+1,5)/2*0,36</t>
  </si>
  <si>
    <t>132301219R00</t>
  </si>
  <si>
    <t>Příplatek za lepivost - hloubení rýh 200cm v hor.4</t>
  </si>
  <si>
    <t>132401211R00</t>
  </si>
  <si>
    <t>Hloubení rýh šířky do 200 cm v hor.5, STROJNĚ</t>
  </si>
  <si>
    <t>stoka:215,78</t>
  </si>
  <si>
    <t>přípojky:(73,4)*1,2*(2,5+1,5)/2*0,44</t>
  </si>
  <si>
    <t>151101102R00</t>
  </si>
  <si>
    <t>Pažení a rozepření stěn rýh - příložné - hl.do 4 m</t>
  </si>
  <si>
    <t>m2</t>
  </si>
  <si>
    <t>stoka:802,61</t>
  </si>
  <si>
    <t>přípojky:(73,4)*(2,5+1,5)/2*2</t>
  </si>
  <si>
    <t>151101112R00</t>
  </si>
  <si>
    <t>Odstranění pažení stěn rýh - příložné - hl. do 4 m</t>
  </si>
  <si>
    <t>162301102R00</t>
  </si>
  <si>
    <t>Vodorovné přemístění výkopku z hor.1-4 do 1000 m</t>
  </si>
  <si>
    <t>197,95+85,54</t>
  </si>
  <si>
    <t>162301152R00</t>
  </si>
  <si>
    <t>Vodorovné přemístění výkopku z hor.5-7 do 1000 m</t>
  </si>
  <si>
    <t>144,96+70,82</t>
  </si>
  <si>
    <t>171201101R00</t>
  </si>
  <si>
    <t>Uložení sypaniny do násypů nezhutněných, meziskládka</t>
  </si>
  <si>
    <t>283,49+215,78</t>
  </si>
  <si>
    <t>167101102R00</t>
  </si>
  <si>
    <t>Nakládání výkopku z hor.1-4 v množství nad 100 m3</t>
  </si>
  <si>
    <t>167101152R00</t>
  </si>
  <si>
    <t>Nakládání výkopku z hor. 5 ÷ 7 v množství nad 100 m3</t>
  </si>
  <si>
    <t>174101101R00</t>
  </si>
  <si>
    <t xml:space="preserve">Zásyp jam, rýh, šachet se zhutněním, vč.dodávky ŠP </t>
  </si>
  <si>
    <t>499,27-101,5428-55,1628</t>
  </si>
  <si>
    <t>175101101RT2</t>
  </si>
  <si>
    <t>Obsyp potrubí bez prohození sypaniny, s dodáním štěrkopísku frakce 0 - 22 mm</t>
  </si>
  <si>
    <t>přípojky:(73,4)*1,2*0,16</t>
  </si>
  <si>
    <t>stoky:87,45</t>
  </si>
  <si>
    <t>OZ1</t>
  </si>
  <si>
    <t>Likvidace odpadů nekontaminovaných vč. dopravy</t>
  </si>
  <si>
    <t>t</t>
  </si>
  <si>
    <t>Poplatek za likvidaci odpadů nekontaminovaných 17 05 04 Vytěžené zeminy a horniny</t>
  </si>
  <si>
    <t>Položka obsahuje:</t>
  </si>
  <si>
    <t>-veškeré poplatky provozovateli skládky, recyklační linky nebo jiného zařízení na zpracování nebo likvidaci odpadů související s převzetím, uložením, zpracováním nebo likvidací odpadu</t>
  </si>
  <si>
    <t>- náklady spojené s dopravou odpadu z místa stavby na místo převzetí provozovatelem skládky, recyklační linky nebo likvidaci odpadů</t>
  </si>
  <si>
    <t>499,27*1,8</t>
  </si>
  <si>
    <t>Obsyp potrubí bez prohození sypaniny, s dodáním štěrkopísku frakce 0 - 22 mm-drenáž</t>
  </si>
  <si>
    <t>212752112R00</t>
  </si>
  <si>
    <t>Trativody z drenážních trubek, lože, DN 100 mm, vč.geotextilie</t>
  </si>
  <si>
    <t>m</t>
  </si>
  <si>
    <t>451541111R00</t>
  </si>
  <si>
    <t>Lože pod potrubí ze štěrkodrtě 0 - 63 mm</t>
  </si>
  <si>
    <t>vč. lože pod šachty</t>
  </si>
  <si>
    <t>stoka:41,07</t>
  </si>
  <si>
    <t>871313121R00</t>
  </si>
  <si>
    <t>Montáž trub kanaliz. z plastu, hrdlových, DN 150</t>
  </si>
  <si>
    <t>28614502R</t>
  </si>
  <si>
    <t>Trubka  PP SN 12  DN 160/6000</t>
  </si>
  <si>
    <t>kus</t>
  </si>
  <si>
    <t>POL3_0</t>
  </si>
  <si>
    <t>871373121R00</t>
  </si>
  <si>
    <t>Montáž trub kanaliz. z plastu, hrdlových, DN 300</t>
  </si>
  <si>
    <t>28614511R</t>
  </si>
  <si>
    <t>Trubka PP SN 12  DN 250/6000</t>
  </si>
  <si>
    <t>877363121R00</t>
  </si>
  <si>
    <t>Montáž tvarovek odboč. plast. gum. kroužek DN 250</t>
  </si>
  <si>
    <t>28614683.AR</t>
  </si>
  <si>
    <t>Odbočka 45° PP SN 12  250/160</t>
  </si>
  <si>
    <t>13*1,03</t>
  </si>
  <si>
    <t>877313123R00</t>
  </si>
  <si>
    <t>Montáž tvarovek jednoos. plast. gum.kroužek DN 150</t>
  </si>
  <si>
    <t>28614652.AR</t>
  </si>
  <si>
    <t>Koleno 45°  PP SN 12  DN 160</t>
  </si>
  <si>
    <t>26*1,03</t>
  </si>
  <si>
    <t>831263195R00</t>
  </si>
  <si>
    <t>Příplatek za zřízení kanal. přípojky DN 100 - 300</t>
  </si>
  <si>
    <t>892583111R00</t>
  </si>
  <si>
    <t>Zabezpečení konců kanal. potrubí DN do 300, vodou</t>
  </si>
  <si>
    <t>úsek</t>
  </si>
  <si>
    <t>892581111R00</t>
  </si>
  <si>
    <t>Zkouška těsnosti kanalizace DN do 300, vodou</t>
  </si>
  <si>
    <t>73,4+162,5</t>
  </si>
  <si>
    <t>892855112R00</t>
  </si>
  <si>
    <t>Kontrola kanalizace TV kamerou do 50 m</t>
  </si>
  <si>
    <t>894421112R00</t>
  </si>
  <si>
    <t>Osazení betonových dílců šachet</t>
  </si>
  <si>
    <t>59224150</t>
  </si>
  <si>
    <t>Skruž TBS-Q 1000/250/120 SP</t>
  </si>
  <si>
    <t>Viz Technické listy VAS K3.2</t>
  </si>
  <si>
    <t>5*1,01</t>
  </si>
  <si>
    <t>59224152R</t>
  </si>
  <si>
    <t>Skruž TBS-Q 1000/500/120/SP</t>
  </si>
  <si>
    <t>6*1,01</t>
  </si>
  <si>
    <t>894422111RT1</t>
  </si>
  <si>
    <t>Osazení betonových dílců šachet, skruže přechodové, na kroužek</t>
  </si>
  <si>
    <t>59224172R</t>
  </si>
  <si>
    <t>Skruž přechodová TBR-Q 625/600/120/SPK (SLK)</t>
  </si>
  <si>
    <t>894423111RT1</t>
  </si>
  <si>
    <t>Osazení betonových dílců šachet, šachtová dna, na kroužek, do 2,0 t</t>
  </si>
  <si>
    <t>592243721R</t>
  </si>
  <si>
    <t>Dno šachetní TBZ-Q.1 120/120  , kyneta z odol.betonu, nástupnice beton s nátěrem</t>
  </si>
  <si>
    <t>59224346R</t>
  </si>
  <si>
    <t>Prstenec vyrovnávací šachtový TBW-Q.1 63/4, D+M</t>
  </si>
  <si>
    <t>59224175R</t>
  </si>
  <si>
    <t>Prstenec vyrovnávací TBW-Q 625/60/120, d+m</t>
  </si>
  <si>
    <t>59224176</t>
  </si>
  <si>
    <t>Prstenec vyrovnávací TBW-Q 625/80/120, d+m</t>
  </si>
  <si>
    <t>59224177</t>
  </si>
  <si>
    <t>Prstenec vyrovnávací TBW-Q 625/100/120, d+m</t>
  </si>
  <si>
    <t>59224177.A</t>
  </si>
  <si>
    <t>Prstenec vyrovnávací TBW-Q 625/120/120, d+m</t>
  </si>
  <si>
    <t>899103111RT2</t>
  </si>
  <si>
    <t xml:space="preserve">Osazení poklopu s rámem do 150 kg, včetně dodávky poklopu lit. kruhového D 600, logo </t>
  </si>
  <si>
    <t>Viz Technické listy VAS K4.1</t>
  </si>
  <si>
    <t>R3</t>
  </si>
  <si>
    <t>Těsnění pryžové šachtové DN1000mm</t>
  </si>
  <si>
    <t>ks</t>
  </si>
  <si>
    <t>28697191R</t>
  </si>
  <si>
    <t>Revizní šachta PP DN 400/160 mm , RŠ DN400+přechod kam/plast DN150</t>
  </si>
  <si>
    <t>Viz Technické listy VAS K3.3</t>
  </si>
  <si>
    <t>R5</t>
  </si>
  <si>
    <t>Napojení na stáv.šachtu DN1000, nerez manžeta s gum. vložkami</t>
  </si>
  <si>
    <t>998275101R00</t>
  </si>
  <si>
    <t>Přesun hmot, kanalizace kameninové, otevřený výkop</t>
  </si>
  <si>
    <t/>
  </si>
  <si>
    <t>SUM</t>
  </si>
  <si>
    <t>Poznámky uchazeče k zadání</t>
  </si>
  <si>
    <t>POPUZIV</t>
  </si>
  <si>
    <t>END</t>
  </si>
  <si>
    <t>73,4/6*1,05</t>
  </si>
  <si>
    <t>162,5/6*1,05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</si>
</sst>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7" fillId="0" borderId="34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9" fillId="0" borderId="34" xfId="0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wrapText="1" shrinkToFit="1"/>
    </xf>
    <xf numFmtId="164" fontId="0" fillId="3" borderId="38" xfId="0" applyNumberFormat="1" applyFill="1" applyBorder="1" applyAlignment="1">
      <alignment vertical="top" shrinkToFit="1"/>
    </xf>
    <xf numFmtId="4" fontId="17" fillId="4" borderId="34" xfId="0" applyNumberFormat="1" applyFont="1" applyFill="1" applyBorder="1" applyAlignment="1" applyProtection="1">
      <alignment vertical="top" shrinkToFit="1"/>
      <protection locked="0"/>
    </xf>
    <xf numFmtId="4" fontId="17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64" fontId="17" fillId="0" borderId="38" xfId="0" applyNumberFormat="1" applyFont="1" applyBorder="1" applyAlignment="1">
      <alignment vertical="top" shrinkToFit="1"/>
    </xf>
    <xf numFmtId="4" fontId="17" fillId="4" borderId="38" xfId="0" applyNumberFormat="1" applyFont="1" applyFill="1" applyBorder="1" applyAlignment="1" applyProtection="1">
      <alignment vertical="top" shrinkToFit="1"/>
      <protection locked="0"/>
    </xf>
    <xf numFmtId="4" fontId="17" fillId="0" borderId="38" xfId="0" applyNumberFormat="1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4" xfId="0" applyFont="1" applyBorder="1" applyAlignment="1">
      <alignment horizontal="left" vertical="top" wrapText="1"/>
    </xf>
    <xf numFmtId="0" fontId="19" fillId="0" borderId="34" xfId="0" quotePrefix="1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26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 shrinkToFit="1"/>
    </xf>
    <xf numFmtId="164" fontId="18" fillId="0" borderId="0" xfId="0" applyNumberFormat="1" applyFont="1" applyAlignment="1">
      <alignment vertical="top" wrapText="1" shrinkToFit="1"/>
    </xf>
    <xf numFmtId="4" fontId="18" fillId="0" borderId="0" xfId="0" applyNumberFormat="1" applyFont="1" applyAlignment="1">
      <alignment vertical="top" wrapText="1" shrinkToFit="1"/>
    </xf>
    <xf numFmtId="4" fontId="18" fillId="0" borderId="35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 xr:uid="{9936F81B-37AD-4812-8907-8CA89106BF5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C6530-772A-4386-BE5D-D963C2B6F01F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BE7F9-497F-4A53-9E30-82F5878A4F9A}">
  <sheetPr codeName="List5112">
    <tabColor rgb="FF66FF66"/>
  </sheetPr>
  <dimension ref="A1:O55"/>
  <sheetViews>
    <sheetView showGridLines="0" topLeftCell="B23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06" t="s">
        <v>42</v>
      </c>
      <c r="C1" s="207"/>
      <c r="D1" s="207"/>
      <c r="E1" s="207"/>
      <c r="F1" s="207"/>
      <c r="G1" s="207"/>
      <c r="H1" s="207"/>
      <c r="I1" s="207"/>
      <c r="J1" s="208"/>
    </row>
    <row r="2" spans="1:15" ht="23.25" customHeight="1" x14ac:dyDescent="0.2">
      <c r="A2" s="3"/>
      <c r="B2" s="70" t="s">
        <v>40</v>
      </c>
      <c r="C2" s="71"/>
      <c r="D2" s="222" t="s">
        <v>46</v>
      </c>
      <c r="E2" s="223"/>
      <c r="F2" s="223"/>
      <c r="G2" s="223"/>
      <c r="H2" s="223"/>
      <c r="I2" s="223"/>
      <c r="J2" s="224"/>
      <c r="O2" s="1"/>
    </row>
    <row r="3" spans="1:15" ht="23.25" customHeight="1" x14ac:dyDescent="0.2">
      <c r="A3" s="3"/>
      <c r="B3" s="72" t="s">
        <v>45</v>
      </c>
      <c r="C3" s="73"/>
      <c r="D3" s="226" t="s">
        <v>43</v>
      </c>
      <c r="E3" s="227"/>
      <c r="F3" s="227"/>
      <c r="G3" s="227"/>
      <c r="H3" s="227"/>
      <c r="I3" s="227"/>
      <c r="J3" s="228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18"/>
      <c r="E11" s="218"/>
      <c r="F11" s="218"/>
      <c r="G11" s="218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32"/>
      <c r="E12" s="232"/>
      <c r="F12" s="232"/>
      <c r="G12" s="232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193"/>
      <c r="E13" s="193"/>
      <c r="F13" s="193"/>
      <c r="G13" s="193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25"/>
      <c r="F15" s="225"/>
      <c r="G15" s="230"/>
      <c r="H15" s="230"/>
      <c r="I15" s="230" t="s">
        <v>28</v>
      </c>
      <c r="J15" s="231"/>
    </row>
    <row r="16" spans="1:15" ht="23.25" customHeight="1" x14ac:dyDescent="0.2">
      <c r="A16" s="131" t="s">
        <v>23</v>
      </c>
      <c r="B16" s="132" t="s">
        <v>23</v>
      </c>
      <c r="C16" s="47"/>
      <c r="D16" s="48"/>
      <c r="E16" s="196"/>
      <c r="F16" s="197"/>
      <c r="G16" s="196"/>
      <c r="H16" s="197"/>
      <c r="I16" s="196">
        <f>SUMIF(F47:F51,A16,I47:I51)+SUMIF(F47:F51,"PSU",I47:I51)</f>
        <v>0</v>
      </c>
      <c r="J16" s="215"/>
    </row>
    <row r="17" spans="1:10" ht="23.25" customHeight="1" x14ac:dyDescent="0.2">
      <c r="A17" s="131" t="s">
        <v>24</v>
      </c>
      <c r="B17" s="132" t="s">
        <v>24</v>
      </c>
      <c r="C17" s="47"/>
      <c r="D17" s="48"/>
      <c r="E17" s="196"/>
      <c r="F17" s="197"/>
      <c r="G17" s="196"/>
      <c r="H17" s="197"/>
      <c r="I17" s="196">
        <f>SUMIF(F47:F51,A17,I47:I51)</f>
        <v>0</v>
      </c>
      <c r="J17" s="215"/>
    </row>
    <row r="18" spans="1:10" ht="23.25" customHeight="1" x14ac:dyDescent="0.2">
      <c r="A18" s="131" t="s">
        <v>25</v>
      </c>
      <c r="B18" s="132" t="s">
        <v>25</v>
      </c>
      <c r="C18" s="47"/>
      <c r="D18" s="48"/>
      <c r="E18" s="196"/>
      <c r="F18" s="197"/>
      <c r="G18" s="196"/>
      <c r="H18" s="197"/>
      <c r="I18" s="196">
        <f>SUMIF(F47:F51,A18,I47:I51)</f>
        <v>0</v>
      </c>
      <c r="J18" s="215"/>
    </row>
    <row r="19" spans="1:10" ht="23.25" customHeight="1" x14ac:dyDescent="0.2">
      <c r="A19" s="131" t="s">
        <v>62</v>
      </c>
      <c r="B19" s="132" t="s">
        <v>26</v>
      </c>
      <c r="C19" s="47"/>
      <c r="D19" s="48"/>
      <c r="E19" s="196"/>
      <c r="F19" s="197"/>
      <c r="G19" s="196"/>
      <c r="H19" s="197"/>
      <c r="I19" s="196">
        <f>SUMIF(F47:F51,A19,I47:I51)</f>
        <v>0</v>
      </c>
      <c r="J19" s="215"/>
    </row>
    <row r="20" spans="1:10" ht="23.25" customHeight="1" x14ac:dyDescent="0.2">
      <c r="A20" s="131" t="s">
        <v>63</v>
      </c>
      <c r="B20" s="132" t="s">
        <v>27</v>
      </c>
      <c r="C20" s="47"/>
      <c r="D20" s="48"/>
      <c r="E20" s="196"/>
      <c r="F20" s="197"/>
      <c r="G20" s="196"/>
      <c r="H20" s="197"/>
      <c r="I20" s="196">
        <f>SUMIF(F47:F51,A20,I47:I51)</f>
        <v>0</v>
      </c>
      <c r="J20" s="215"/>
    </row>
    <row r="21" spans="1:10" ht="23.25" customHeight="1" x14ac:dyDescent="0.2">
      <c r="A21" s="3"/>
      <c r="B21" s="63" t="s">
        <v>28</v>
      </c>
      <c r="C21" s="64"/>
      <c r="D21" s="65"/>
      <c r="E21" s="216"/>
      <c r="F21" s="217"/>
      <c r="G21" s="216"/>
      <c r="H21" s="217"/>
      <c r="I21" s="216">
        <f>SUM(I16:J20)</f>
        <v>0</v>
      </c>
      <c r="J21" s="221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3">
        <f>ZakladDPHSniVypocet</f>
        <v>0</v>
      </c>
      <c r="H23" s="214"/>
      <c r="I23" s="214"/>
      <c r="J23" s="51" t="str">
        <f t="shared" ref="J23:J28" si="0">Mena</f>
        <v>CZK</v>
      </c>
    </row>
    <row r="24" spans="1:10" ht="23.25" hidden="1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19">
        <f>I23*E23/100</f>
        <v>0</v>
      </c>
      <c r="H24" s="220"/>
      <c r="I24" s="220"/>
      <c r="J24" s="51" t="str">
        <f t="shared" si="0"/>
        <v>CZK</v>
      </c>
    </row>
    <row r="25" spans="1:10" ht="23.25" customHeight="1" thickBot="1" x14ac:dyDescent="0.25">
      <c r="A25" s="3"/>
      <c r="B25" s="46" t="s">
        <v>13</v>
      </c>
      <c r="C25" s="47"/>
      <c r="D25" s="48"/>
      <c r="E25" s="49">
        <v>21</v>
      </c>
      <c r="F25" s="50" t="s">
        <v>0</v>
      </c>
      <c r="G25" s="213">
        <f>ZakladDPHZaklVypocet</f>
        <v>0</v>
      </c>
      <c r="H25" s="214"/>
      <c r="I25" s="214"/>
      <c r="J25" s="51" t="str">
        <f t="shared" si="0"/>
        <v>CZK</v>
      </c>
    </row>
    <row r="26" spans="1:10" ht="23.25" hidden="1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09">
        <f>I25*E25/100</f>
        <v>0</v>
      </c>
      <c r="H26" s="210"/>
      <c r="I26" s="210"/>
      <c r="J26" s="45" t="str">
        <f t="shared" si="0"/>
        <v>CZK</v>
      </c>
    </row>
    <row r="27" spans="1:10" ht="23.25" hidden="1" customHeight="1" thickBot="1" x14ac:dyDescent="0.25">
      <c r="A27" s="3"/>
      <c r="B27" s="39" t="s">
        <v>4</v>
      </c>
      <c r="C27" s="17"/>
      <c r="D27" s="20"/>
      <c r="E27" s="17"/>
      <c r="F27" s="18"/>
      <c r="G27" s="211">
        <f>0</f>
        <v>0</v>
      </c>
      <c r="H27" s="211"/>
      <c r="I27" s="211"/>
      <c r="J27" s="52" t="str">
        <f t="shared" si="0"/>
        <v>CZK</v>
      </c>
    </row>
    <row r="28" spans="1:10" ht="27.75" customHeight="1" thickBot="1" x14ac:dyDescent="0.25">
      <c r="A28" s="3"/>
      <c r="B28" s="104" t="s">
        <v>22</v>
      </c>
      <c r="C28" s="105"/>
      <c r="D28" s="105"/>
      <c r="E28" s="106"/>
      <c r="F28" s="107"/>
      <c r="G28" s="229">
        <f>ZakladDPHSniVypocet+ZakladDPHZaklVypocet</f>
        <v>0</v>
      </c>
      <c r="H28" s="229"/>
      <c r="I28" s="229"/>
      <c r="J28" s="108" t="str">
        <f t="shared" si="0"/>
        <v>CZK</v>
      </c>
    </row>
    <row r="29" spans="1:10" ht="27.75" hidden="1" customHeight="1" thickBot="1" x14ac:dyDescent="0.25">
      <c r="A29" s="3"/>
      <c r="B29" s="104" t="s">
        <v>35</v>
      </c>
      <c r="C29" s="109"/>
      <c r="D29" s="109"/>
      <c r="E29" s="109"/>
      <c r="F29" s="109"/>
      <c r="G29" s="212">
        <f>ZakladDPHSni+DPHSni+ZakladDPHZakl+DPHZakl+Zaokrouhleni</f>
        <v>0</v>
      </c>
      <c r="H29" s="212"/>
      <c r="I29" s="212"/>
      <c r="J29" s="110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45616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194"/>
      <c r="E34" s="194"/>
      <c r="G34" s="194"/>
      <c r="H34" s="194"/>
      <c r="I34" s="194"/>
      <c r="J34" s="31"/>
    </row>
    <row r="35" spans="1:10" ht="12.75" customHeight="1" x14ac:dyDescent="0.2">
      <c r="A35" s="3"/>
      <c r="B35" s="3"/>
      <c r="D35" s="195" t="s">
        <v>2</v>
      </c>
      <c r="E35" s="195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6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198" t="s">
        <v>46</v>
      </c>
      <c r="D39" s="199"/>
      <c r="E39" s="199"/>
      <c r="F39" s="97">
        <f>'Rozpočet Pol'!AC107</f>
        <v>0</v>
      </c>
      <c r="G39" s="98">
        <f>'Rozpočet Pol'!AD107</f>
        <v>0</v>
      </c>
      <c r="H39" s="99"/>
      <c r="I39" s="100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200" t="s">
        <v>48</v>
      </c>
      <c r="C40" s="201"/>
      <c r="D40" s="201"/>
      <c r="E40" s="201"/>
      <c r="F40" s="101">
        <f>SUMIF(A39:A39,"=1",F39:F39)</f>
        <v>0</v>
      </c>
      <c r="G40" s="102">
        <f>SUMIF(A39:A39,"=1",G39:G39)</f>
        <v>0</v>
      </c>
      <c r="H40" s="102">
        <f>SUMIF(A39:A39,"=1",H39:H39)</f>
        <v>0</v>
      </c>
      <c r="I40" s="103">
        <f>SUMIF(A39:A39,"=1",I39:I39)</f>
        <v>0</v>
      </c>
      <c r="J40" s="86">
        <f>SUMIF(A39:A39,"=1",J39:J39)</f>
        <v>0</v>
      </c>
    </row>
    <row r="44" spans="1:10" ht="15.75" x14ac:dyDescent="0.25">
      <c r="B44" s="111" t="s">
        <v>50</v>
      </c>
    </row>
    <row r="46" spans="1:10" ht="25.5" customHeight="1" x14ac:dyDescent="0.2">
      <c r="A46" s="112"/>
      <c r="B46" s="116" t="s">
        <v>16</v>
      </c>
      <c r="C46" s="116" t="s">
        <v>5</v>
      </c>
      <c r="D46" s="117"/>
      <c r="E46" s="117"/>
      <c r="F46" s="120" t="s">
        <v>51</v>
      </c>
      <c r="G46" s="120"/>
      <c r="H46" s="120"/>
      <c r="I46" s="202" t="s">
        <v>28</v>
      </c>
      <c r="J46" s="202"/>
    </row>
    <row r="47" spans="1:10" ht="25.5" customHeight="1" x14ac:dyDescent="0.2">
      <c r="A47" s="113"/>
      <c r="B47" s="121" t="s">
        <v>52</v>
      </c>
      <c r="C47" s="204" t="s">
        <v>53</v>
      </c>
      <c r="D47" s="205"/>
      <c r="E47" s="205"/>
      <c r="F47" s="123" t="s">
        <v>23</v>
      </c>
      <c r="G47" s="124"/>
      <c r="H47" s="124"/>
      <c r="I47" s="203">
        <f>'Rozpočet Pol'!G8</f>
        <v>0</v>
      </c>
      <c r="J47" s="203"/>
    </row>
    <row r="48" spans="1:10" ht="25.5" customHeight="1" x14ac:dyDescent="0.2">
      <c r="A48" s="113"/>
      <c r="B48" s="115" t="s">
        <v>54</v>
      </c>
      <c r="C48" s="191" t="s">
        <v>55</v>
      </c>
      <c r="D48" s="192"/>
      <c r="E48" s="192"/>
      <c r="F48" s="125" t="s">
        <v>23</v>
      </c>
      <c r="G48" s="126"/>
      <c r="H48" s="126"/>
      <c r="I48" s="190">
        <f>'Rozpočet Pol'!G48</f>
        <v>0</v>
      </c>
      <c r="J48" s="190"/>
    </row>
    <row r="49" spans="1:10" ht="25.5" customHeight="1" x14ac:dyDescent="0.2">
      <c r="A49" s="113"/>
      <c r="B49" s="115" t="s">
        <v>56</v>
      </c>
      <c r="C49" s="191" t="s">
        <v>57</v>
      </c>
      <c r="D49" s="192"/>
      <c r="E49" s="192"/>
      <c r="F49" s="125" t="s">
        <v>23</v>
      </c>
      <c r="G49" s="126"/>
      <c r="H49" s="126"/>
      <c r="I49" s="190">
        <f>'Rozpočet Pol'!G51</f>
        <v>0</v>
      </c>
      <c r="J49" s="190"/>
    </row>
    <row r="50" spans="1:10" ht="25.5" customHeight="1" x14ac:dyDescent="0.2">
      <c r="A50" s="113"/>
      <c r="B50" s="115" t="s">
        <v>58</v>
      </c>
      <c r="C50" s="191" t="s">
        <v>59</v>
      </c>
      <c r="D50" s="192"/>
      <c r="E50" s="192"/>
      <c r="F50" s="125" t="s">
        <v>23</v>
      </c>
      <c r="G50" s="126"/>
      <c r="H50" s="126"/>
      <c r="I50" s="190">
        <f>'Rozpočet Pol'!G56</f>
        <v>0</v>
      </c>
      <c r="J50" s="190"/>
    </row>
    <row r="51" spans="1:10" ht="25.5" customHeight="1" x14ac:dyDescent="0.2">
      <c r="A51" s="113"/>
      <c r="B51" s="122" t="s">
        <v>60</v>
      </c>
      <c r="C51" s="187" t="s">
        <v>61</v>
      </c>
      <c r="D51" s="188"/>
      <c r="E51" s="188"/>
      <c r="F51" s="127" t="s">
        <v>23</v>
      </c>
      <c r="G51" s="128"/>
      <c r="H51" s="128"/>
      <c r="I51" s="186">
        <f>'Rozpočet Pol'!G104</f>
        <v>0</v>
      </c>
      <c r="J51" s="186"/>
    </row>
    <row r="52" spans="1:10" ht="25.5" customHeight="1" x14ac:dyDescent="0.2">
      <c r="A52" s="114"/>
      <c r="B52" s="118" t="s">
        <v>1</v>
      </c>
      <c r="C52" s="118"/>
      <c r="D52" s="119"/>
      <c r="E52" s="119"/>
      <c r="F52" s="129"/>
      <c r="G52" s="130"/>
      <c r="H52" s="130"/>
      <c r="I52" s="189">
        <f>SUM(I47:I51)</f>
        <v>0</v>
      </c>
      <c r="J52" s="189"/>
    </row>
    <row r="53" spans="1:10" x14ac:dyDescent="0.2">
      <c r="F53" s="84"/>
      <c r="G53" s="84"/>
      <c r="H53" s="84"/>
      <c r="I53" s="84"/>
      <c r="J53" s="84"/>
    </row>
    <row r="54" spans="1:10" x14ac:dyDescent="0.2">
      <c r="F54" s="84"/>
      <c r="G54" s="84"/>
      <c r="H54" s="84"/>
      <c r="I54" s="84"/>
      <c r="J54" s="84"/>
    </row>
    <row r="55" spans="1:10" x14ac:dyDescent="0.2">
      <c r="F55" s="84"/>
      <c r="G55" s="84"/>
      <c r="H55" s="84"/>
      <c r="I55" s="84"/>
      <c r="J55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15:H15"/>
    <mergeCell ref="I15:J15"/>
    <mergeCell ref="E16:F16"/>
    <mergeCell ref="D12:G12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D13:G13"/>
    <mergeCell ref="D34:E34"/>
    <mergeCell ref="D35:E35"/>
    <mergeCell ref="G19:H19"/>
    <mergeCell ref="G20:H20"/>
    <mergeCell ref="G34:I34"/>
    <mergeCell ref="G28:I28"/>
    <mergeCell ref="I51:J51"/>
    <mergeCell ref="C51:E51"/>
    <mergeCell ref="I52:J52"/>
    <mergeCell ref="I48:J48"/>
    <mergeCell ref="C48:E48"/>
    <mergeCell ref="I49:J49"/>
    <mergeCell ref="C49:E49"/>
    <mergeCell ref="I50:J50"/>
    <mergeCell ref="C50:E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075F2-C441-4E46-8D09-B531CD3659DC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3" t="s">
        <v>6</v>
      </c>
      <c r="B1" s="233"/>
      <c r="C1" s="234"/>
      <c r="D1" s="233"/>
      <c r="E1" s="233"/>
      <c r="F1" s="233"/>
      <c r="G1" s="233"/>
    </row>
    <row r="2" spans="1:7" ht="24.95" customHeight="1" x14ac:dyDescent="0.2">
      <c r="A2" s="68" t="s">
        <v>41</v>
      </c>
      <c r="B2" s="67"/>
      <c r="C2" s="235"/>
      <c r="D2" s="235"/>
      <c r="E2" s="235"/>
      <c r="F2" s="235"/>
      <c r="G2" s="236"/>
    </row>
    <row r="3" spans="1:7" ht="24.95" hidden="1" customHeight="1" x14ac:dyDescent="0.2">
      <c r="A3" s="68" t="s">
        <v>7</v>
      </c>
      <c r="B3" s="67"/>
      <c r="C3" s="235"/>
      <c r="D3" s="235"/>
      <c r="E3" s="235"/>
      <c r="F3" s="235"/>
      <c r="G3" s="236"/>
    </row>
    <row r="4" spans="1:7" ht="24.95" hidden="1" customHeight="1" x14ac:dyDescent="0.2">
      <c r="A4" s="68" t="s">
        <v>8</v>
      </c>
      <c r="B4" s="67"/>
      <c r="C4" s="235"/>
      <c r="D4" s="235"/>
      <c r="E4" s="235"/>
      <c r="F4" s="235"/>
      <c r="G4" s="236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5D23B-DBDE-4265-8B39-9A70947FDA21}">
  <sheetPr>
    <outlinePr summaryBelow="0"/>
  </sheetPr>
  <dimension ref="A1:BH117"/>
  <sheetViews>
    <sheetView tabSelected="1" topLeftCell="A45" workbookViewId="0">
      <selection activeCell="C61" sqref="C61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6" t="s">
        <v>6</v>
      </c>
      <c r="B1" s="256"/>
      <c r="C1" s="256"/>
      <c r="D1" s="256"/>
      <c r="E1" s="256"/>
      <c r="F1" s="256"/>
      <c r="G1" s="256"/>
      <c r="AE1" t="s">
        <v>65</v>
      </c>
    </row>
    <row r="2" spans="1:60" ht="24.95" customHeight="1" x14ac:dyDescent="0.2">
      <c r="A2" s="135" t="s">
        <v>64</v>
      </c>
      <c r="B2" s="133"/>
      <c r="C2" s="257" t="s">
        <v>46</v>
      </c>
      <c r="D2" s="258"/>
      <c r="E2" s="258"/>
      <c r="F2" s="258"/>
      <c r="G2" s="259"/>
      <c r="AE2" t="s">
        <v>66</v>
      </c>
    </row>
    <row r="3" spans="1:60" ht="24.95" customHeight="1" x14ac:dyDescent="0.2">
      <c r="A3" s="136" t="s">
        <v>7</v>
      </c>
      <c r="B3" s="134"/>
      <c r="C3" s="260" t="s">
        <v>43</v>
      </c>
      <c r="D3" s="261"/>
      <c r="E3" s="261"/>
      <c r="F3" s="261"/>
      <c r="G3" s="262"/>
      <c r="AE3" t="s">
        <v>67</v>
      </c>
    </row>
    <row r="4" spans="1:60" ht="24.95" hidden="1" customHeight="1" x14ac:dyDescent="0.2">
      <c r="A4" s="136" t="s">
        <v>8</v>
      </c>
      <c r="B4" s="134"/>
      <c r="C4" s="260"/>
      <c r="D4" s="261"/>
      <c r="E4" s="261"/>
      <c r="F4" s="261"/>
      <c r="G4" s="262"/>
      <c r="AE4" t="s">
        <v>68</v>
      </c>
    </row>
    <row r="5" spans="1:60" hidden="1" x14ac:dyDescent="0.2">
      <c r="A5" s="137" t="s">
        <v>69</v>
      </c>
      <c r="B5" s="138"/>
      <c r="C5" s="138"/>
      <c r="D5" s="139"/>
      <c r="E5" s="139"/>
      <c r="F5" s="139"/>
      <c r="G5" s="140"/>
      <c r="AE5" t="s">
        <v>70</v>
      </c>
    </row>
    <row r="7" spans="1:60" ht="38.25" x14ac:dyDescent="0.2">
      <c r="A7" s="146" t="s">
        <v>71</v>
      </c>
      <c r="B7" s="147" t="s">
        <v>72</v>
      </c>
      <c r="C7" s="147" t="s">
        <v>73</v>
      </c>
      <c r="D7" s="146" t="s">
        <v>74</v>
      </c>
      <c r="E7" s="146" t="s">
        <v>75</v>
      </c>
      <c r="F7" s="141" t="s">
        <v>76</v>
      </c>
      <c r="G7" s="161" t="s">
        <v>28</v>
      </c>
      <c r="H7" s="162" t="s">
        <v>29</v>
      </c>
      <c r="I7" s="162" t="s">
        <v>77</v>
      </c>
      <c r="J7" s="162" t="s">
        <v>30</v>
      </c>
      <c r="K7" s="162" t="s">
        <v>78</v>
      </c>
      <c r="L7" s="162" t="s">
        <v>79</v>
      </c>
      <c r="M7" s="162" t="s">
        <v>80</v>
      </c>
      <c r="N7" s="162" t="s">
        <v>81</v>
      </c>
      <c r="O7" s="162" t="s">
        <v>82</v>
      </c>
      <c r="P7" s="162" t="s">
        <v>83</v>
      </c>
      <c r="Q7" s="162" t="s">
        <v>84</v>
      </c>
      <c r="R7" s="162" t="s">
        <v>85</v>
      </c>
      <c r="S7" s="162" t="s">
        <v>86</v>
      </c>
      <c r="T7" s="162" t="s">
        <v>87</v>
      </c>
      <c r="U7" s="149" t="s">
        <v>88</v>
      </c>
    </row>
    <row r="8" spans="1:60" x14ac:dyDescent="0.2">
      <c r="A8" s="163" t="s">
        <v>89</v>
      </c>
      <c r="B8" s="164" t="s">
        <v>52</v>
      </c>
      <c r="C8" s="165" t="s">
        <v>53</v>
      </c>
      <c r="D8" s="148"/>
      <c r="E8" s="166"/>
      <c r="F8" s="167"/>
      <c r="G8" s="167">
        <f>SUMIF(AE9:AE47,"&lt;&gt;NOR",G9:G47)</f>
        <v>0</v>
      </c>
      <c r="H8" s="167"/>
      <c r="I8" s="167">
        <f>SUM(I9:I47)</f>
        <v>0</v>
      </c>
      <c r="J8" s="167"/>
      <c r="K8" s="167">
        <f>SUM(K9:K47)</f>
        <v>0</v>
      </c>
      <c r="L8" s="167"/>
      <c r="M8" s="167">
        <f>SUM(M9:M47)</f>
        <v>0</v>
      </c>
      <c r="N8" s="148"/>
      <c r="O8" s="148">
        <f>SUM(O9:O47)</f>
        <v>173.56549999999999</v>
      </c>
      <c r="P8" s="148"/>
      <c r="Q8" s="148">
        <f>SUM(Q9:Q47)</f>
        <v>0</v>
      </c>
      <c r="R8" s="148"/>
      <c r="S8" s="148"/>
      <c r="T8" s="163"/>
      <c r="U8" s="148">
        <f>SUM(U9:U47)</f>
        <v>1649.32</v>
      </c>
      <c r="AE8" t="s">
        <v>90</v>
      </c>
    </row>
    <row r="9" spans="1:60" ht="22.5" outlineLevel="1" x14ac:dyDescent="0.2">
      <c r="A9" s="143">
        <v>1</v>
      </c>
      <c r="B9" s="143" t="s">
        <v>91</v>
      </c>
      <c r="C9" s="178" t="s">
        <v>92</v>
      </c>
      <c r="D9" s="150" t="s">
        <v>93</v>
      </c>
      <c r="E9" s="155">
        <v>113.75</v>
      </c>
      <c r="F9" s="158">
        <f>H9+J9</f>
        <v>0</v>
      </c>
      <c r="G9" s="159">
        <f>ROUND(E9*F9,2)</f>
        <v>0</v>
      </c>
      <c r="H9" s="159"/>
      <c r="I9" s="159">
        <f>ROUND(E9*H9,2)</f>
        <v>0</v>
      </c>
      <c r="J9" s="159"/>
      <c r="K9" s="159">
        <f>ROUND(E9*J9,2)</f>
        <v>0</v>
      </c>
      <c r="L9" s="159">
        <v>21</v>
      </c>
      <c r="M9" s="159">
        <f>G9*(1+L9/100)</f>
        <v>0</v>
      </c>
      <c r="N9" s="150">
        <v>0</v>
      </c>
      <c r="O9" s="150">
        <f>ROUND(E9*N9,5)</f>
        <v>0</v>
      </c>
      <c r="P9" s="150">
        <v>0</v>
      </c>
      <c r="Q9" s="150">
        <f>ROUND(E9*P9,5)</f>
        <v>0</v>
      </c>
      <c r="R9" s="150"/>
      <c r="S9" s="150"/>
      <c r="T9" s="151">
        <v>0.20300000000000001</v>
      </c>
      <c r="U9" s="150">
        <f>ROUND(E9*T9,2)</f>
        <v>23.09</v>
      </c>
      <c r="V9" s="142"/>
      <c r="W9" s="142"/>
      <c r="X9" s="142"/>
      <c r="Y9" s="142"/>
      <c r="Z9" s="142"/>
      <c r="AA9" s="142"/>
      <c r="AB9" s="142"/>
      <c r="AC9" s="142"/>
      <c r="AD9" s="142"/>
      <c r="AE9" s="142" t="s">
        <v>94</v>
      </c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</row>
    <row r="10" spans="1:60" outlineLevel="1" x14ac:dyDescent="0.2">
      <c r="A10" s="143"/>
      <c r="B10" s="143"/>
      <c r="C10" s="237" t="s">
        <v>95</v>
      </c>
      <c r="D10" s="238"/>
      <c r="E10" s="239"/>
      <c r="F10" s="240"/>
      <c r="G10" s="241"/>
      <c r="H10" s="159"/>
      <c r="I10" s="159"/>
      <c r="J10" s="159"/>
      <c r="K10" s="159"/>
      <c r="L10" s="159"/>
      <c r="M10" s="159"/>
      <c r="N10" s="150"/>
      <c r="O10" s="150"/>
      <c r="P10" s="150"/>
      <c r="Q10" s="150"/>
      <c r="R10" s="150"/>
      <c r="S10" s="150"/>
      <c r="T10" s="151"/>
      <c r="U10" s="150"/>
      <c r="V10" s="142"/>
      <c r="W10" s="142"/>
      <c r="X10" s="142"/>
      <c r="Y10" s="142"/>
      <c r="Z10" s="142"/>
      <c r="AA10" s="142"/>
      <c r="AB10" s="142"/>
      <c r="AC10" s="142"/>
      <c r="AD10" s="142"/>
      <c r="AE10" s="142" t="s">
        <v>96</v>
      </c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5" t="str">
        <f>C10</f>
        <v>162,5m/20m týden = 8,1týdnů</v>
      </c>
      <c r="BB10" s="142"/>
      <c r="BC10" s="142"/>
      <c r="BD10" s="142"/>
      <c r="BE10" s="142"/>
      <c r="BF10" s="142"/>
      <c r="BG10" s="142"/>
      <c r="BH10" s="142"/>
    </row>
    <row r="11" spans="1:60" outlineLevel="1" x14ac:dyDescent="0.2">
      <c r="A11" s="143"/>
      <c r="B11" s="143"/>
      <c r="C11" s="237" t="s">
        <v>97</v>
      </c>
      <c r="D11" s="238"/>
      <c r="E11" s="239"/>
      <c r="F11" s="240"/>
      <c r="G11" s="241"/>
      <c r="H11" s="159"/>
      <c r="I11" s="159"/>
      <c r="J11" s="159"/>
      <c r="K11" s="159"/>
      <c r="L11" s="159"/>
      <c r="M11" s="159"/>
      <c r="N11" s="150"/>
      <c r="O11" s="150"/>
      <c r="P11" s="150"/>
      <c r="Q11" s="150"/>
      <c r="R11" s="150"/>
      <c r="S11" s="150"/>
      <c r="T11" s="151"/>
      <c r="U11" s="150"/>
      <c r="V11" s="142"/>
      <c r="W11" s="142"/>
      <c r="X11" s="142"/>
      <c r="Y11" s="142"/>
      <c r="Z11" s="142"/>
      <c r="AA11" s="142"/>
      <c r="AB11" s="142"/>
      <c r="AC11" s="142"/>
      <c r="AD11" s="142"/>
      <c r="AE11" s="142" t="s">
        <v>96</v>
      </c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5" t="str">
        <f>C11</f>
        <v>čerpání 2hod/den =8,1*7*2=113,75hod</v>
      </c>
      <c r="BB11" s="142"/>
      <c r="BC11" s="142"/>
      <c r="BD11" s="142"/>
      <c r="BE11" s="142"/>
      <c r="BF11" s="142"/>
      <c r="BG11" s="142"/>
      <c r="BH11" s="142"/>
    </row>
    <row r="12" spans="1:60" outlineLevel="1" x14ac:dyDescent="0.2">
      <c r="A12" s="143">
        <v>2</v>
      </c>
      <c r="B12" s="143" t="s">
        <v>98</v>
      </c>
      <c r="C12" s="178" t="s">
        <v>99</v>
      </c>
      <c r="D12" s="150" t="s">
        <v>100</v>
      </c>
      <c r="E12" s="155">
        <v>80.64</v>
      </c>
      <c r="F12" s="158">
        <f>H12+J12</f>
        <v>0</v>
      </c>
      <c r="G12" s="159">
        <f>ROUND(E12*F12,2)</f>
        <v>0</v>
      </c>
      <c r="H12" s="159"/>
      <c r="I12" s="159">
        <f>ROUND(E12*H12,2)</f>
        <v>0</v>
      </c>
      <c r="J12" s="159"/>
      <c r="K12" s="159">
        <f>ROUND(E12*J12,2)</f>
        <v>0</v>
      </c>
      <c r="L12" s="159">
        <v>21</v>
      </c>
      <c r="M12" s="159">
        <f>G12*(1+L12/100)</f>
        <v>0</v>
      </c>
      <c r="N12" s="150">
        <v>0</v>
      </c>
      <c r="O12" s="150">
        <f>ROUND(E12*N12,5)</f>
        <v>0</v>
      </c>
      <c r="P12" s="150">
        <v>0</v>
      </c>
      <c r="Q12" s="150">
        <f>ROUND(E12*P12,5)</f>
        <v>0</v>
      </c>
      <c r="R12" s="150"/>
      <c r="S12" s="150"/>
      <c r="T12" s="151">
        <v>1.76</v>
      </c>
      <c r="U12" s="150">
        <f>ROUND(E12*T12,2)</f>
        <v>141.93</v>
      </c>
      <c r="V12" s="142"/>
      <c r="W12" s="142"/>
      <c r="X12" s="142"/>
      <c r="Y12" s="142"/>
      <c r="Z12" s="142"/>
      <c r="AA12" s="142"/>
      <c r="AB12" s="142"/>
      <c r="AC12" s="142"/>
      <c r="AD12" s="142"/>
      <c r="AE12" s="142" t="s">
        <v>101</v>
      </c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</row>
    <row r="13" spans="1:60" outlineLevel="1" x14ac:dyDescent="0.2">
      <c r="A13" s="143"/>
      <c r="B13" s="143"/>
      <c r="C13" s="179" t="s">
        <v>102</v>
      </c>
      <c r="D13" s="152"/>
      <c r="E13" s="156">
        <v>80.64</v>
      </c>
      <c r="F13" s="159"/>
      <c r="G13" s="159"/>
      <c r="H13" s="159"/>
      <c r="I13" s="159"/>
      <c r="J13" s="159"/>
      <c r="K13" s="159"/>
      <c r="L13" s="159"/>
      <c r="M13" s="159"/>
      <c r="N13" s="150"/>
      <c r="O13" s="150"/>
      <c r="P13" s="150"/>
      <c r="Q13" s="150"/>
      <c r="R13" s="150"/>
      <c r="S13" s="150"/>
      <c r="T13" s="151"/>
      <c r="U13" s="150"/>
      <c r="V13" s="142"/>
      <c r="W13" s="142"/>
      <c r="X13" s="142"/>
      <c r="Y13" s="142"/>
      <c r="Z13" s="142"/>
      <c r="AA13" s="142"/>
      <c r="AB13" s="142"/>
      <c r="AC13" s="142"/>
      <c r="AD13" s="142"/>
      <c r="AE13" s="142" t="s">
        <v>103</v>
      </c>
      <c r="AF13" s="142">
        <v>0</v>
      </c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</row>
    <row r="14" spans="1:60" ht="22.5" outlineLevel="1" x14ac:dyDescent="0.2">
      <c r="A14" s="143">
        <v>3</v>
      </c>
      <c r="B14" s="143" t="s">
        <v>104</v>
      </c>
      <c r="C14" s="178" t="s">
        <v>105</v>
      </c>
      <c r="D14" s="150" t="s">
        <v>100</v>
      </c>
      <c r="E14" s="155">
        <v>136.482</v>
      </c>
      <c r="F14" s="158">
        <f>H14+J14</f>
        <v>0</v>
      </c>
      <c r="G14" s="159">
        <f>ROUND(E14*F14,2)</f>
        <v>0</v>
      </c>
      <c r="H14" s="159"/>
      <c r="I14" s="159">
        <f>ROUND(E14*H14,2)</f>
        <v>0</v>
      </c>
      <c r="J14" s="159"/>
      <c r="K14" s="159">
        <f>ROUND(E14*J14,2)</f>
        <v>0</v>
      </c>
      <c r="L14" s="159">
        <v>21</v>
      </c>
      <c r="M14" s="159">
        <f>G14*(1+L14/100)</f>
        <v>0</v>
      </c>
      <c r="N14" s="150">
        <v>0</v>
      </c>
      <c r="O14" s="150">
        <f>ROUND(E14*N14,5)</f>
        <v>0</v>
      </c>
      <c r="P14" s="150">
        <v>0</v>
      </c>
      <c r="Q14" s="150">
        <f>ROUND(E14*P14,5)</f>
        <v>0</v>
      </c>
      <c r="R14" s="150"/>
      <c r="S14" s="150"/>
      <c r="T14" s="151">
        <v>0.19</v>
      </c>
      <c r="U14" s="150">
        <f>ROUND(E14*T14,2)</f>
        <v>25.93</v>
      </c>
      <c r="V14" s="142"/>
      <c r="W14" s="142"/>
      <c r="X14" s="142"/>
      <c r="Y14" s="142"/>
      <c r="Z14" s="142"/>
      <c r="AA14" s="142"/>
      <c r="AB14" s="142"/>
      <c r="AC14" s="142"/>
      <c r="AD14" s="142"/>
      <c r="AE14" s="142" t="s">
        <v>101</v>
      </c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</row>
    <row r="15" spans="1:60" outlineLevel="1" x14ac:dyDescent="0.2">
      <c r="A15" s="143"/>
      <c r="B15" s="143"/>
      <c r="C15" s="179" t="s">
        <v>106</v>
      </c>
      <c r="D15" s="152"/>
      <c r="E15" s="156">
        <v>101.25</v>
      </c>
      <c r="F15" s="159"/>
      <c r="G15" s="159"/>
      <c r="H15" s="159"/>
      <c r="I15" s="159"/>
      <c r="J15" s="159"/>
      <c r="K15" s="159"/>
      <c r="L15" s="159"/>
      <c r="M15" s="159"/>
      <c r="N15" s="150"/>
      <c r="O15" s="150"/>
      <c r="P15" s="150"/>
      <c r="Q15" s="150"/>
      <c r="R15" s="150"/>
      <c r="S15" s="150"/>
      <c r="T15" s="151"/>
      <c r="U15" s="150"/>
      <c r="V15" s="142"/>
      <c r="W15" s="142"/>
      <c r="X15" s="142"/>
      <c r="Y15" s="142"/>
      <c r="Z15" s="142"/>
      <c r="AA15" s="142"/>
      <c r="AB15" s="142"/>
      <c r="AC15" s="142"/>
      <c r="AD15" s="142"/>
      <c r="AE15" s="142" t="s">
        <v>103</v>
      </c>
      <c r="AF15" s="142">
        <v>0</v>
      </c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</row>
    <row r="16" spans="1:60" outlineLevel="1" x14ac:dyDescent="0.2">
      <c r="A16" s="143"/>
      <c r="B16" s="143"/>
      <c r="C16" s="179" t="s">
        <v>107</v>
      </c>
      <c r="D16" s="152"/>
      <c r="E16" s="156">
        <v>35.231999999999999</v>
      </c>
      <c r="F16" s="159"/>
      <c r="G16" s="159"/>
      <c r="H16" s="159"/>
      <c r="I16" s="159"/>
      <c r="J16" s="159"/>
      <c r="K16" s="159"/>
      <c r="L16" s="159"/>
      <c r="M16" s="159"/>
      <c r="N16" s="150"/>
      <c r="O16" s="150"/>
      <c r="P16" s="150"/>
      <c r="Q16" s="150"/>
      <c r="R16" s="150"/>
      <c r="S16" s="150"/>
      <c r="T16" s="151"/>
      <c r="U16" s="150"/>
      <c r="V16" s="142"/>
      <c r="W16" s="142"/>
      <c r="X16" s="142"/>
      <c r="Y16" s="142"/>
      <c r="Z16" s="142"/>
      <c r="AA16" s="142"/>
      <c r="AB16" s="142"/>
      <c r="AC16" s="142"/>
      <c r="AD16" s="142"/>
      <c r="AE16" s="142" t="s">
        <v>103</v>
      </c>
      <c r="AF16" s="142">
        <v>0</v>
      </c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</row>
    <row r="17" spans="1:60" outlineLevel="1" x14ac:dyDescent="0.2">
      <c r="A17" s="143">
        <v>4</v>
      </c>
      <c r="B17" s="143" t="s">
        <v>108</v>
      </c>
      <c r="C17" s="178" t="s">
        <v>109</v>
      </c>
      <c r="D17" s="150" t="s">
        <v>100</v>
      </c>
      <c r="E17" s="155">
        <v>136.482</v>
      </c>
      <c r="F17" s="158">
        <f>H17+J17</f>
        <v>0</v>
      </c>
      <c r="G17" s="159">
        <f>ROUND(E17*F17,2)</f>
        <v>0</v>
      </c>
      <c r="H17" s="159"/>
      <c r="I17" s="159">
        <f>ROUND(E17*H17,2)</f>
        <v>0</v>
      </c>
      <c r="J17" s="159"/>
      <c r="K17" s="159">
        <f>ROUND(E17*J17,2)</f>
        <v>0</v>
      </c>
      <c r="L17" s="159">
        <v>21</v>
      </c>
      <c r="M17" s="159">
        <f>G17*(1+L17/100)</f>
        <v>0</v>
      </c>
      <c r="N17" s="150">
        <v>0</v>
      </c>
      <c r="O17" s="150">
        <f>ROUND(E17*N17,5)</f>
        <v>0</v>
      </c>
      <c r="P17" s="150">
        <v>0</v>
      </c>
      <c r="Q17" s="150">
        <f>ROUND(E17*P17,5)</f>
        <v>0</v>
      </c>
      <c r="R17" s="150"/>
      <c r="S17" s="150"/>
      <c r="T17" s="151">
        <v>0.09</v>
      </c>
      <c r="U17" s="150">
        <f>ROUND(E17*T17,2)</f>
        <v>12.28</v>
      </c>
      <c r="V17" s="142"/>
      <c r="W17" s="142"/>
      <c r="X17" s="142"/>
      <c r="Y17" s="142"/>
      <c r="Z17" s="142"/>
      <c r="AA17" s="142"/>
      <c r="AB17" s="142"/>
      <c r="AC17" s="142"/>
      <c r="AD17" s="142"/>
      <c r="AE17" s="142" t="s">
        <v>101</v>
      </c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</row>
    <row r="18" spans="1:60" ht="22.5" outlineLevel="1" x14ac:dyDescent="0.2">
      <c r="A18" s="143">
        <v>5</v>
      </c>
      <c r="B18" s="143" t="s">
        <v>110</v>
      </c>
      <c r="C18" s="178" t="s">
        <v>111</v>
      </c>
      <c r="D18" s="150" t="s">
        <v>100</v>
      </c>
      <c r="E18" s="155">
        <v>245.6576</v>
      </c>
      <c r="F18" s="158">
        <f>H18+J18</f>
        <v>0</v>
      </c>
      <c r="G18" s="159">
        <f>ROUND(E18*F18,2)</f>
        <v>0</v>
      </c>
      <c r="H18" s="159"/>
      <c r="I18" s="159">
        <f>ROUND(E18*H18,2)</f>
        <v>0</v>
      </c>
      <c r="J18" s="159"/>
      <c r="K18" s="159">
        <f>ROUND(E18*J18,2)</f>
        <v>0</v>
      </c>
      <c r="L18" s="159">
        <v>21</v>
      </c>
      <c r="M18" s="159">
        <f>G18*(1+L18/100)</f>
        <v>0</v>
      </c>
      <c r="N18" s="150">
        <v>0</v>
      </c>
      <c r="O18" s="150">
        <f>ROUND(E18*N18,5)</f>
        <v>0</v>
      </c>
      <c r="P18" s="150">
        <v>0</v>
      </c>
      <c r="Q18" s="150">
        <f>ROUND(E18*P18,5)</f>
        <v>0</v>
      </c>
      <c r="R18" s="150"/>
      <c r="S18" s="150"/>
      <c r="T18" s="151">
        <v>0.36</v>
      </c>
      <c r="U18" s="150">
        <f>ROUND(E18*T18,2)</f>
        <v>88.44</v>
      </c>
      <c r="V18" s="142"/>
      <c r="W18" s="142"/>
      <c r="X18" s="142"/>
      <c r="Y18" s="142"/>
      <c r="Z18" s="142"/>
      <c r="AA18" s="142"/>
      <c r="AB18" s="142"/>
      <c r="AC18" s="142"/>
      <c r="AD18" s="142"/>
      <c r="AE18" s="142" t="s">
        <v>101</v>
      </c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</row>
    <row r="19" spans="1:60" outlineLevel="1" x14ac:dyDescent="0.2">
      <c r="A19" s="143"/>
      <c r="B19" s="143"/>
      <c r="C19" s="179" t="s">
        <v>112</v>
      </c>
      <c r="D19" s="152"/>
      <c r="E19" s="156">
        <v>182.24</v>
      </c>
      <c r="F19" s="159"/>
      <c r="G19" s="159"/>
      <c r="H19" s="159"/>
      <c r="I19" s="159"/>
      <c r="J19" s="159"/>
      <c r="K19" s="159"/>
      <c r="L19" s="159"/>
      <c r="M19" s="159"/>
      <c r="N19" s="150"/>
      <c r="O19" s="150"/>
      <c r="P19" s="150"/>
      <c r="Q19" s="150"/>
      <c r="R19" s="150"/>
      <c r="S19" s="150"/>
      <c r="T19" s="151"/>
      <c r="U19" s="150"/>
      <c r="V19" s="142"/>
      <c r="W19" s="142"/>
      <c r="X19" s="142"/>
      <c r="Y19" s="142"/>
      <c r="Z19" s="142"/>
      <c r="AA19" s="142"/>
      <c r="AB19" s="142"/>
      <c r="AC19" s="142"/>
      <c r="AD19" s="142"/>
      <c r="AE19" s="142" t="s">
        <v>103</v>
      </c>
      <c r="AF19" s="142">
        <v>0</v>
      </c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</row>
    <row r="20" spans="1:60" outlineLevel="1" x14ac:dyDescent="0.2">
      <c r="A20" s="143"/>
      <c r="B20" s="143"/>
      <c r="C20" s="179" t="s">
        <v>113</v>
      </c>
      <c r="D20" s="152"/>
      <c r="E20" s="156">
        <v>63.4176</v>
      </c>
      <c r="F20" s="159"/>
      <c r="G20" s="159"/>
      <c r="H20" s="159"/>
      <c r="I20" s="159"/>
      <c r="J20" s="159"/>
      <c r="K20" s="159"/>
      <c r="L20" s="159"/>
      <c r="M20" s="159"/>
      <c r="N20" s="150"/>
      <c r="O20" s="150"/>
      <c r="P20" s="150"/>
      <c r="Q20" s="150"/>
      <c r="R20" s="150"/>
      <c r="S20" s="150"/>
      <c r="T20" s="151"/>
      <c r="U20" s="150"/>
      <c r="V20" s="142"/>
      <c r="W20" s="142"/>
      <c r="X20" s="142"/>
      <c r="Y20" s="142"/>
      <c r="Z20" s="142"/>
      <c r="AA20" s="142"/>
      <c r="AB20" s="142"/>
      <c r="AC20" s="142"/>
      <c r="AD20" s="142"/>
      <c r="AE20" s="142" t="s">
        <v>103</v>
      </c>
      <c r="AF20" s="142">
        <v>0</v>
      </c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</row>
    <row r="21" spans="1:60" outlineLevel="1" x14ac:dyDescent="0.2">
      <c r="A21" s="143">
        <v>6</v>
      </c>
      <c r="B21" s="143" t="s">
        <v>114</v>
      </c>
      <c r="C21" s="178" t="s">
        <v>115</v>
      </c>
      <c r="D21" s="150" t="s">
        <v>100</v>
      </c>
      <c r="E21" s="155">
        <v>245.6576</v>
      </c>
      <c r="F21" s="158">
        <f>H21+J21</f>
        <v>0</v>
      </c>
      <c r="G21" s="159">
        <f>ROUND(E21*F21,2)</f>
        <v>0</v>
      </c>
      <c r="H21" s="159"/>
      <c r="I21" s="159">
        <f>ROUND(E21*H21,2)</f>
        <v>0</v>
      </c>
      <c r="J21" s="159"/>
      <c r="K21" s="159">
        <f>ROUND(E21*J21,2)</f>
        <v>0</v>
      </c>
      <c r="L21" s="159">
        <v>21</v>
      </c>
      <c r="M21" s="159">
        <f>G21*(1+L21/100)</f>
        <v>0</v>
      </c>
      <c r="N21" s="150">
        <v>0</v>
      </c>
      <c r="O21" s="150">
        <f>ROUND(E21*N21,5)</f>
        <v>0</v>
      </c>
      <c r="P21" s="150">
        <v>0</v>
      </c>
      <c r="Q21" s="150">
        <f>ROUND(E21*P21,5)</f>
        <v>0</v>
      </c>
      <c r="R21" s="150"/>
      <c r="S21" s="150"/>
      <c r="T21" s="151">
        <v>0.15</v>
      </c>
      <c r="U21" s="150">
        <f>ROUND(E21*T21,2)</f>
        <v>36.85</v>
      </c>
      <c r="V21" s="142"/>
      <c r="W21" s="142"/>
      <c r="X21" s="142"/>
      <c r="Y21" s="142"/>
      <c r="Z21" s="142"/>
      <c r="AA21" s="142"/>
      <c r="AB21" s="142"/>
      <c r="AC21" s="142"/>
      <c r="AD21" s="142"/>
      <c r="AE21" s="142" t="s">
        <v>101</v>
      </c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</row>
    <row r="22" spans="1:60" outlineLevel="1" x14ac:dyDescent="0.2">
      <c r="A22" s="143">
        <v>7</v>
      </c>
      <c r="B22" s="143" t="s">
        <v>116</v>
      </c>
      <c r="C22" s="178" t="s">
        <v>117</v>
      </c>
      <c r="D22" s="150" t="s">
        <v>100</v>
      </c>
      <c r="E22" s="155">
        <v>293.29039999999998</v>
      </c>
      <c r="F22" s="158">
        <f>H22+J22</f>
        <v>0</v>
      </c>
      <c r="G22" s="159">
        <f>ROUND(E22*F22,2)</f>
        <v>0</v>
      </c>
      <c r="H22" s="159"/>
      <c r="I22" s="159">
        <f>ROUND(E22*H22,2)</f>
        <v>0</v>
      </c>
      <c r="J22" s="159"/>
      <c r="K22" s="159">
        <f>ROUND(E22*J22,2)</f>
        <v>0</v>
      </c>
      <c r="L22" s="159">
        <v>21</v>
      </c>
      <c r="M22" s="159">
        <f>G22*(1+L22/100)</f>
        <v>0</v>
      </c>
      <c r="N22" s="150">
        <v>0</v>
      </c>
      <c r="O22" s="150">
        <f>ROUND(E22*N22,5)</f>
        <v>0</v>
      </c>
      <c r="P22" s="150">
        <v>0</v>
      </c>
      <c r="Q22" s="150">
        <f>ROUND(E22*P22,5)</f>
        <v>0</v>
      </c>
      <c r="R22" s="150"/>
      <c r="S22" s="150"/>
      <c r="T22" s="151">
        <v>0.53</v>
      </c>
      <c r="U22" s="150">
        <f>ROUND(E22*T22,2)</f>
        <v>155.44</v>
      </c>
      <c r="V22" s="142"/>
      <c r="W22" s="142"/>
      <c r="X22" s="142"/>
      <c r="Y22" s="142"/>
      <c r="Z22" s="142"/>
      <c r="AA22" s="142"/>
      <c r="AB22" s="142"/>
      <c r="AC22" s="142"/>
      <c r="AD22" s="142"/>
      <c r="AE22" s="142" t="s">
        <v>101</v>
      </c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</row>
    <row r="23" spans="1:60" outlineLevel="1" x14ac:dyDescent="0.2">
      <c r="A23" s="143"/>
      <c r="B23" s="143"/>
      <c r="C23" s="179" t="s">
        <v>118</v>
      </c>
      <c r="D23" s="152"/>
      <c r="E23" s="156">
        <v>215.78</v>
      </c>
      <c r="F23" s="159"/>
      <c r="G23" s="159"/>
      <c r="H23" s="159"/>
      <c r="I23" s="159"/>
      <c r="J23" s="159"/>
      <c r="K23" s="159"/>
      <c r="L23" s="159"/>
      <c r="M23" s="159"/>
      <c r="N23" s="150"/>
      <c r="O23" s="150"/>
      <c r="P23" s="150"/>
      <c r="Q23" s="150"/>
      <c r="R23" s="150"/>
      <c r="S23" s="150"/>
      <c r="T23" s="151"/>
      <c r="U23" s="150"/>
      <c r="V23" s="142"/>
      <c r="W23" s="142"/>
      <c r="X23" s="142"/>
      <c r="Y23" s="142"/>
      <c r="Z23" s="142"/>
      <c r="AA23" s="142"/>
      <c r="AB23" s="142"/>
      <c r="AC23" s="142"/>
      <c r="AD23" s="142"/>
      <c r="AE23" s="142" t="s">
        <v>103</v>
      </c>
      <c r="AF23" s="142">
        <v>0</v>
      </c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</row>
    <row r="24" spans="1:60" outlineLevel="1" x14ac:dyDescent="0.2">
      <c r="A24" s="143"/>
      <c r="B24" s="143"/>
      <c r="C24" s="179" t="s">
        <v>119</v>
      </c>
      <c r="D24" s="152"/>
      <c r="E24" s="156">
        <v>77.510400000000004</v>
      </c>
      <c r="F24" s="159"/>
      <c r="G24" s="159"/>
      <c r="H24" s="159"/>
      <c r="I24" s="159"/>
      <c r="J24" s="159"/>
      <c r="K24" s="159"/>
      <c r="L24" s="159"/>
      <c r="M24" s="159"/>
      <c r="N24" s="150"/>
      <c r="O24" s="150"/>
      <c r="P24" s="150"/>
      <c r="Q24" s="150"/>
      <c r="R24" s="150"/>
      <c r="S24" s="150"/>
      <c r="T24" s="151"/>
      <c r="U24" s="150"/>
      <c r="V24" s="142"/>
      <c r="W24" s="142"/>
      <c r="X24" s="142"/>
      <c r="Y24" s="142"/>
      <c r="Z24" s="142"/>
      <c r="AA24" s="142"/>
      <c r="AB24" s="142"/>
      <c r="AC24" s="142"/>
      <c r="AD24" s="142"/>
      <c r="AE24" s="142" t="s">
        <v>103</v>
      </c>
      <c r="AF24" s="142">
        <v>0</v>
      </c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</row>
    <row r="25" spans="1:60" outlineLevel="1" x14ac:dyDescent="0.2">
      <c r="A25" s="143">
        <v>8</v>
      </c>
      <c r="B25" s="143" t="s">
        <v>120</v>
      </c>
      <c r="C25" s="178" t="s">
        <v>121</v>
      </c>
      <c r="D25" s="150" t="s">
        <v>122</v>
      </c>
      <c r="E25" s="155">
        <v>1096.21</v>
      </c>
      <c r="F25" s="158">
        <f>H25+J25</f>
        <v>0</v>
      </c>
      <c r="G25" s="159">
        <f>ROUND(E25*F25,2)</f>
        <v>0</v>
      </c>
      <c r="H25" s="159"/>
      <c r="I25" s="159">
        <f>ROUND(E25*H25,2)</f>
        <v>0</v>
      </c>
      <c r="J25" s="159"/>
      <c r="K25" s="159">
        <f>ROUND(E25*J25,2)</f>
        <v>0</v>
      </c>
      <c r="L25" s="159">
        <v>21</v>
      </c>
      <c r="M25" s="159">
        <f>G25*(1+L25/100)</f>
        <v>0</v>
      </c>
      <c r="N25" s="150">
        <v>8.5999999999999998E-4</v>
      </c>
      <c r="O25" s="150">
        <f>ROUND(E25*N25,5)</f>
        <v>0.94274000000000002</v>
      </c>
      <c r="P25" s="150">
        <v>0</v>
      </c>
      <c r="Q25" s="150">
        <f>ROUND(E25*P25,5)</f>
        <v>0</v>
      </c>
      <c r="R25" s="150"/>
      <c r="S25" s="150"/>
      <c r="T25" s="151">
        <v>0.47899999999999998</v>
      </c>
      <c r="U25" s="150">
        <f>ROUND(E25*T25,2)</f>
        <v>525.08000000000004</v>
      </c>
      <c r="V25" s="142"/>
      <c r="W25" s="142"/>
      <c r="X25" s="142"/>
      <c r="Y25" s="142"/>
      <c r="Z25" s="142"/>
      <c r="AA25" s="142"/>
      <c r="AB25" s="142"/>
      <c r="AC25" s="142"/>
      <c r="AD25" s="142"/>
      <c r="AE25" s="142" t="s">
        <v>101</v>
      </c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</row>
    <row r="26" spans="1:60" outlineLevel="1" x14ac:dyDescent="0.2">
      <c r="A26" s="143"/>
      <c r="B26" s="143"/>
      <c r="C26" s="179" t="s">
        <v>123</v>
      </c>
      <c r="D26" s="152"/>
      <c r="E26" s="156">
        <v>802.61</v>
      </c>
      <c r="F26" s="159"/>
      <c r="G26" s="159"/>
      <c r="H26" s="159"/>
      <c r="I26" s="159"/>
      <c r="J26" s="159"/>
      <c r="K26" s="159"/>
      <c r="L26" s="159"/>
      <c r="M26" s="159"/>
      <c r="N26" s="150"/>
      <c r="O26" s="150"/>
      <c r="P26" s="150"/>
      <c r="Q26" s="150"/>
      <c r="R26" s="150"/>
      <c r="S26" s="150"/>
      <c r="T26" s="151"/>
      <c r="U26" s="150"/>
      <c r="V26" s="142"/>
      <c r="W26" s="142"/>
      <c r="X26" s="142"/>
      <c r="Y26" s="142"/>
      <c r="Z26" s="142"/>
      <c r="AA26" s="142"/>
      <c r="AB26" s="142"/>
      <c r="AC26" s="142"/>
      <c r="AD26" s="142"/>
      <c r="AE26" s="142" t="s">
        <v>103</v>
      </c>
      <c r="AF26" s="142">
        <v>0</v>
      </c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</row>
    <row r="27" spans="1:60" outlineLevel="1" x14ac:dyDescent="0.2">
      <c r="A27" s="143"/>
      <c r="B27" s="143"/>
      <c r="C27" s="179" t="s">
        <v>124</v>
      </c>
      <c r="D27" s="152"/>
      <c r="E27" s="156">
        <v>293.60000000000002</v>
      </c>
      <c r="F27" s="159"/>
      <c r="G27" s="159"/>
      <c r="H27" s="159"/>
      <c r="I27" s="159"/>
      <c r="J27" s="159"/>
      <c r="K27" s="159"/>
      <c r="L27" s="159"/>
      <c r="M27" s="159"/>
      <c r="N27" s="150"/>
      <c r="O27" s="150"/>
      <c r="P27" s="150"/>
      <c r="Q27" s="150"/>
      <c r="R27" s="150"/>
      <c r="S27" s="150"/>
      <c r="T27" s="151"/>
      <c r="U27" s="150"/>
      <c r="V27" s="142"/>
      <c r="W27" s="142"/>
      <c r="X27" s="142"/>
      <c r="Y27" s="142"/>
      <c r="Z27" s="142"/>
      <c r="AA27" s="142"/>
      <c r="AB27" s="142"/>
      <c r="AC27" s="142"/>
      <c r="AD27" s="142"/>
      <c r="AE27" s="142" t="s">
        <v>103</v>
      </c>
      <c r="AF27" s="142">
        <v>0</v>
      </c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</row>
    <row r="28" spans="1:60" outlineLevel="1" x14ac:dyDescent="0.2">
      <c r="A28" s="143">
        <v>9</v>
      </c>
      <c r="B28" s="143" t="s">
        <v>125</v>
      </c>
      <c r="C28" s="178" t="s">
        <v>126</v>
      </c>
      <c r="D28" s="150" t="s">
        <v>122</v>
      </c>
      <c r="E28" s="155">
        <v>1096.21</v>
      </c>
      <c r="F28" s="158">
        <f>H28+J28</f>
        <v>0</v>
      </c>
      <c r="G28" s="159">
        <f>ROUND(E28*F28,2)</f>
        <v>0</v>
      </c>
      <c r="H28" s="159"/>
      <c r="I28" s="159">
        <f>ROUND(E28*H28,2)</f>
        <v>0</v>
      </c>
      <c r="J28" s="159"/>
      <c r="K28" s="159">
        <f>ROUND(E28*J28,2)</f>
        <v>0</v>
      </c>
      <c r="L28" s="159">
        <v>21</v>
      </c>
      <c r="M28" s="159">
        <f>G28*(1+L28/100)</f>
        <v>0</v>
      </c>
      <c r="N28" s="150">
        <v>0</v>
      </c>
      <c r="O28" s="150">
        <f>ROUND(E28*N28,5)</f>
        <v>0</v>
      </c>
      <c r="P28" s="150">
        <v>0</v>
      </c>
      <c r="Q28" s="150">
        <f>ROUND(E28*P28,5)</f>
        <v>0</v>
      </c>
      <c r="R28" s="150"/>
      <c r="S28" s="150"/>
      <c r="T28" s="151">
        <v>0.33</v>
      </c>
      <c r="U28" s="150">
        <f>ROUND(E28*T28,2)</f>
        <v>361.75</v>
      </c>
      <c r="V28" s="142"/>
      <c r="W28" s="142"/>
      <c r="X28" s="142"/>
      <c r="Y28" s="142"/>
      <c r="Z28" s="142"/>
      <c r="AA28" s="142"/>
      <c r="AB28" s="142"/>
      <c r="AC28" s="142"/>
      <c r="AD28" s="142"/>
      <c r="AE28" s="142" t="s">
        <v>101</v>
      </c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</row>
    <row r="29" spans="1:60" outlineLevel="1" x14ac:dyDescent="0.2">
      <c r="A29" s="143">
        <v>10</v>
      </c>
      <c r="B29" s="143" t="s">
        <v>127</v>
      </c>
      <c r="C29" s="178" t="s">
        <v>128</v>
      </c>
      <c r="D29" s="150" t="s">
        <v>100</v>
      </c>
      <c r="E29" s="155">
        <v>283.49</v>
      </c>
      <c r="F29" s="158">
        <f>H29+J29</f>
        <v>0</v>
      </c>
      <c r="G29" s="159">
        <f>ROUND(E29*F29,2)</f>
        <v>0</v>
      </c>
      <c r="H29" s="159"/>
      <c r="I29" s="159">
        <f>ROUND(E29*H29,2)</f>
        <v>0</v>
      </c>
      <c r="J29" s="159"/>
      <c r="K29" s="159">
        <f>ROUND(E29*J29,2)</f>
        <v>0</v>
      </c>
      <c r="L29" s="159">
        <v>21</v>
      </c>
      <c r="M29" s="159">
        <f>G29*(1+L29/100)</f>
        <v>0</v>
      </c>
      <c r="N29" s="150">
        <v>0</v>
      </c>
      <c r="O29" s="150">
        <f>ROUND(E29*N29,5)</f>
        <v>0</v>
      </c>
      <c r="P29" s="150">
        <v>0</v>
      </c>
      <c r="Q29" s="150">
        <f>ROUND(E29*P29,5)</f>
        <v>0</v>
      </c>
      <c r="R29" s="150"/>
      <c r="S29" s="150"/>
      <c r="T29" s="151">
        <v>1.0999999999999999E-2</v>
      </c>
      <c r="U29" s="150">
        <f>ROUND(E29*T29,2)</f>
        <v>3.12</v>
      </c>
      <c r="V29" s="142"/>
      <c r="W29" s="142"/>
      <c r="X29" s="142"/>
      <c r="Y29" s="142"/>
      <c r="Z29" s="142"/>
      <c r="AA29" s="142"/>
      <c r="AB29" s="142"/>
      <c r="AC29" s="142"/>
      <c r="AD29" s="142"/>
      <c r="AE29" s="142" t="s">
        <v>101</v>
      </c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</row>
    <row r="30" spans="1:60" outlineLevel="1" x14ac:dyDescent="0.2">
      <c r="A30" s="143"/>
      <c r="B30" s="143"/>
      <c r="C30" s="179" t="s">
        <v>129</v>
      </c>
      <c r="D30" s="152"/>
      <c r="E30" s="156">
        <v>283.49</v>
      </c>
      <c r="F30" s="159"/>
      <c r="G30" s="159"/>
      <c r="H30" s="159"/>
      <c r="I30" s="159"/>
      <c r="J30" s="159"/>
      <c r="K30" s="159"/>
      <c r="L30" s="159"/>
      <c r="M30" s="159"/>
      <c r="N30" s="150"/>
      <c r="O30" s="150"/>
      <c r="P30" s="150"/>
      <c r="Q30" s="150"/>
      <c r="R30" s="150"/>
      <c r="S30" s="150"/>
      <c r="T30" s="151"/>
      <c r="U30" s="150"/>
      <c r="V30" s="142"/>
      <c r="W30" s="142"/>
      <c r="X30" s="142"/>
      <c r="Y30" s="142"/>
      <c r="Z30" s="142"/>
      <c r="AA30" s="142"/>
      <c r="AB30" s="142"/>
      <c r="AC30" s="142"/>
      <c r="AD30" s="142"/>
      <c r="AE30" s="142" t="s">
        <v>103</v>
      </c>
      <c r="AF30" s="142">
        <v>0</v>
      </c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</row>
    <row r="31" spans="1:60" outlineLevel="1" x14ac:dyDescent="0.2">
      <c r="A31" s="143">
        <v>11</v>
      </c>
      <c r="B31" s="143" t="s">
        <v>130</v>
      </c>
      <c r="C31" s="178" t="s">
        <v>131</v>
      </c>
      <c r="D31" s="150" t="s">
        <v>100</v>
      </c>
      <c r="E31" s="155">
        <v>215.78</v>
      </c>
      <c r="F31" s="158">
        <f>H31+J31</f>
        <v>0</v>
      </c>
      <c r="G31" s="159">
        <f>ROUND(E31*F31,2)</f>
        <v>0</v>
      </c>
      <c r="H31" s="159"/>
      <c r="I31" s="159">
        <f>ROUND(E31*H31,2)</f>
        <v>0</v>
      </c>
      <c r="J31" s="159"/>
      <c r="K31" s="159">
        <f>ROUND(E31*J31,2)</f>
        <v>0</v>
      </c>
      <c r="L31" s="159">
        <v>21</v>
      </c>
      <c r="M31" s="159">
        <f>G31*(1+L31/100)</f>
        <v>0</v>
      </c>
      <c r="N31" s="150">
        <v>0</v>
      </c>
      <c r="O31" s="150">
        <f>ROUND(E31*N31,5)</f>
        <v>0</v>
      </c>
      <c r="P31" s="150">
        <v>0</v>
      </c>
      <c r="Q31" s="150">
        <f>ROUND(E31*P31,5)</f>
        <v>0</v>
      </c>
      <c r="R31" s="150"/>
      <c r="S31" s="150"/>
      <c r="T31" s="151">
        <v>1.2E-2</v>
      </c>
      <c r="U31" s="150">
        <f>ROUND(E31*T31,2)</f>
        <v>2.59</v>
      </c>
      <c r="V31" s="142"/>
      <c r="W31" s="142"/>
      <c r="X31" s="142"/>
      <c r="Y31" s="142"/>
      <c r="Z31" s="142"/>
      <c r="AA31" s="142"/>
      <c r="AB31" s="142"/>
      <c r="AC31" s="142"/>
      <c r="AD31" s="142"/>
      <c r="AE31" s="142" t="s">
        <v>101</v>
      </c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</row>
    <row r="32" spans="1:60" outlineLevel="1" x14ac:dyDescent="0.2">
      <c r="A32" s="143"/>
      <c r="B32" s="143"/>
      <c r="C32" s="179" t="s">
        <v>132</v>
      </c>
      <c r="D32" s="152"/>
      <c r="E32" s="156">
        <v>215.78</v>
      </c>
      <c r="F32" s="159"/>
      <c r="G32" s="159"/>
      <c r="H32" s="159"/>
      <c r="I32" s="159"/>
      <c r="J32" s="159"/>
      <c r="K32" s="159"/>
      <c r="L32" s="159"/>
      <c r="M32" s="159"/>
      <c r="N32" s="150"/>
      <c r="O32" s="150"/>
      <c r="P32" s="150"/>
      <c r="Q32" s="150"/>
      <c r="R32" s="150"/>
      <c r="S32" s="150"/>
      <c r="T32" s="151"/>
      <c r="U32" s="150"/>
      <c r="V32" s="142"/>
      <c r="W32" s="142"/>
      <c r="X32" s="142"/>
      <c r="Y32" s="142"/>
      <c r="Z32" s="142"/>
      <c r="AA32" s="142"/>
      <c r="AB32" s="142"/>
      <c r="AC32" s="142"/>
      <c r="AD32" s="142"/>
      <c r="AE32" s="142" t="s">
        <v>103</v>
      </c>
      <c r="AF32" s="142">
        <v>0</v>
      </c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</row>
    <row r="33" spans="1:60" ht="22.5" outlineLevel="1" x14ac:dyDescent="0.2">
      <c r="A33" s="143">
        <v>12</v>
      </c>
      <c r="B33" s="143" t="s">
        <v>133</v>
      </c>
      <c r="C33" s="178" t="s">
        <v>134</v>
      </c>
      <c r="D33" s="150" t="s">
        <v>100</v>
      </c>
      <c r="E33" s="155">
        <v>499.27</v>
      </c>
      <c r="F33" s="158">
        <f>H33+J33</f>
        <v>0</v>
      </c>
      <c r="G33" s="159">
        <f>ROUND(E33*F33,2)</f>
        <v>0</v>
      </c>
      <c r="H33" s="159"/>
      <c r="I33" s="159">
        <f>ROUND(E33*H33,2)</f>
        <v>0</v>
      </c>
      <c r="J33" s="159"/>
      <c r="K33" s="159">
        <f>ROUND(E33*J33,2)</f>
        <v>0</v>
      </c>
      <c r="L33" s="159">
        <v>21</v>
      </c>
      <c r="M33" s="159">
        <f>G33*(1+L33/100)</f>
        <v>0</v>
      </c>
      <c r="N33" s="150">
        <v>0</v>
      </c>
      <c r="O33" s="150">
        <f>ROUND(E33*N33,5)</f>
        <v>0</v>
      </c>
      <c r="P33" s="150">
        <v>0</v>
      </c>
      <c r="Q33" s="150">
        <f>ROUND(E33*P33,5)</f>
        <v>0</v>
      </c>
      <c r="R33" s="150"/>
      <c r="S33" s="150"/>
      <c r="T33" s="151">
        <v>0.03</v>
      </c>
      <c r="U33" s="150">
        <f>ROUND(E33*T33,2)</f>
        <v>14.98</v>
      </c>
      <c r="V33" s="142"/>
      <c r="W33" s="142"/>
      <c r="X33" s="142"/>
      <c r="Y33" s="142"/>
      <c r="Z33" s="142"/>
      <c r="AA33" s="142"/>
      <c r="AB33" s="142"/>
      <c r="AC33" s="142"/>
      <c r="AD33" s="142"/>
      <c r="AE33" s="142" t="s">
        <v>101</v>
      </c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</row>
    <row r="34" spans="1:60" outlineLevel="1" x14ac:dyDescent="0.2">
      <c r="A34" s="143"/>
      <c r="B34" s="143"/>
      <c r="C34" s="179" t="s">
        <v>135</v>
      </c>
      <c r="D34" s="152"/>
      <c r="E34" s="156">
        <v>499.27</v>
      </c>
      <c r="F34" s="159"/>
      <c r="G34" s="159"/>
      <c r="H34" s="159"/>
      <c r="I34" s="159"/>
      <c r="J34" s="159"/>
      <c r="K34" s="159"/>
      <c r="L34" s="159"/>
      <c r="M34" s="159"/>
      <c r="N34" s="150"/>
      <c r="O34" s="150"/>
      <c r="P34" s="150"/>
      <c r="Q34" s="150"/>
      <c r="R34" s="150"/>
      <c r="S34" s="150"/>
      <c r="T34" s="151"/>
      <c r="U34" s="150"/>
      <c r="V34" s="142"/>
      <c r="W34" s="142"/>
      <c r="X34" s="142"/>
      <c r="Y34" s="142"/>
      <c r="Z34" s="142"/>
      <c r="AA34" s="142"/>
      <c r="AB34" s="142"/>
      <c r="AC34" s="142"/>
      <c r="AD34" s="142"/>
      <c r="AE34" s="142" t="s">
        <v>103</v>
      </c>
      <c r="AF34" s="142">
        <v>0</v>
      </c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</row>
    <row r="35" spans="1:60" outlineLevel="1" x14ac:dyDescent="0.2">
      <c r="A35" s="143">
        <v>13</v>
      </c>
      <c r="B35" s="143" t="s">
        <v>136</v>
      </c>
      <c r="C35" s="178" t="s">
        <v>137</v>
      </c>
      <c r="D35" s="150" t="s">
        <v>100</v>
      </c>
      <c r="E35" s="155">
        <v>283.49</v>
      </c>
      <c r="F35" s="158">
        <f>H35+J35</f>
        <v>0</v>
      </c>
      <c r="G35" s="159">
        <f>ROUND(E35*F35,2)</f>
        <v>0</v>
      </c>
      <c r="H35" s="159"/>
      <c r="I35" s="159">
        <f>ROUND(E35*H35,2)</f>
        <v>0</v>
      </c>
      <c r="J35" s="159"/>
      <c r="K35" s="159">
        <f>ROUND(E35*J35,2)</f>
        <v>0</v>
      </c>
      <c r="L35" s="159">
        <v>21</v>
      </c>
      <c r="M35" s="159">
        <f>G35*(1+L35/100)</f>
        <v>0</v>
      </c>
      <c r="N35" s="150">
        <v>0</v>
      </c>
      <c r="O35" s="150">
        <f>ROUND(E35*N35,5)</f>
        <v>0</v>
      </c>
      <c r="P35" s="150">
        <v>0</v>
      </c>
      <c r="Q35" s="150">
        <f>ROUND(E35*P35,5)</f>
        <v>0</v>
      </c>
      <c r="R35" s="150"/>
      <c r="S35" s="150"/>
      <c r="T35" s="151">
        <v>5.2999999999999999E-2</v>
      </c>
      <c r="U35" s="150">
        <f>ROUND(E35*T35,2)</f>
        <v>15.02</v>
      </c>
      <c r="V35" s="142"/>
      <c r="W35" s="142"/>
      <c r="X35" s="142"/>
      <c r="Y35" s="142"/>
      <c r="Z35" s="142"/>
      <c r="AA35" s="142"/>
      <c r="AB35" s="142"/>
      <c r="AC35" s="142"/>
      <c r="AD35" s="142"/>
      <c r="AE35" s="142" t="s">
        <v>101</v>
      </c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</row>
    <row r="36" spans="1:60" ht="22.5" outlineLevel="1" x14ac:dyDescent="0.2">
      <c r="A36" s="143">
        <v>14</v>
      </c>
      <c r="B36" s="143" t="s">
        <v>138</v>
      </c>
      <c r="C36" s="178" t="s">
        <v>139</v>
      </c>
      <c r="D36" s="150" t="s">
        <v>100</v>
      </c>
      <c r="E36" s="155">
        <v>215.78</v>
      </c>
      <c r="F36" s="158">
        <f>H36+J36</f>
        <v>0</v>
      </c>
      <c r="G36" s="159">
        <f>ROUND(E36*F36,2)</f>
        <v>0</v>
      </c>
      <c r="H36" s="159"/>
      <c r="I36" s="159">
        <f>ROUND(E36*H36,2)</f>
        <v>0</v>
      </c>
      <c r="J36" s="159"/>
      <c r="K36" s="159">
        <f>ROUND(E36*J36,2)</f>
        <v>0</v>
      </c>
      <c r="L36" s="159">
        <v>21</v>
      </c>
      <c r="M36" s="159">
        <f>G36*(1+L36/100)</f>
        <v>0</v>
      </c>
      <c r="N36" s="150">
        <v>0</v>
      </c>
      <c r="O36" s="150">
        <f>ROUND(E36*N36,5)</f>
        <v>0</v>
      </c>
      <c r="P36" s="150">
        <v>0</v>
      </c>
      <c r="Q36" s="150">
        <f>ROUND(E36*P36,5)</f>
        <v>0</v>
      </c>
      <c r="R36" s="150"/>
      <c r="S36" s="150"/>
      <c r="T36" s="151">
        <v>6.0999999999999999E-2</v>
      </c>
      <c r="U36" s="150">
        <f>ROUND(E36*T36,2)</f>
        <v>13.16</v>
      </c>
      <c r="V36" s="142"/>
      <c r="W36" s="142"/>
      <c r="X36" s="142"/>
      <c r="Y36" s="142"/>
      <c r="Z36" s="142"/>
      <c r="AA36" s="142"/>
      <c r="AB36" s="142"/>
      <c r="AC36" s="142"/>
      <c r="AD36" s="142"/>
      <c r="AE36" s="142" t="s">
        <v>101</v>
      </c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</row>
    <row r="37" spans="1:60" ht="22.5" outlineLevel="1" x14ac:dyDescent="0.2">
      <c r="A37" s="143">
        <v>15</v>
      </c>
      <c r="B37" s="143" t="s">
        <v>140</v>
      </c>
      <c r="C37" s="178" t="s">
        <v>141</v>
      </c>
      <c r="D37" s="150" t="s">
        <v>100</v>
      </c>
      <c r="E37" s="155">
        <v>342.56439999999998</v>
      </c>
      <c r="F37" s="158">
        <f>H37+J37</f>
        <v>0</v>
      </c>
      <c r="G37" s="159">
        <f>ROUND(E37*F37,2)</f>
        <v>0</v>
      </c>
      <c r="H37" s="159"/>
      <c r="I37" s="159">
        <f>ROUND(E37*H37,2)</f>
        <v>0</v>
      </c>
      <c r="J37" s="159"/>
      <c r="K37" s="159">
        <f>ROUND(E37*J37,2)</f>
        <v>0</v>
      </c>
      <c r="L37" s="159">
        <v>21</v>
      </c>
      <c r="M37" s="159">
        <f>G37*(1+L37/100)</f>
        <v>0</v>
      </c>
      <c r="N37" s="150">
        <v>0</v>
      </c>
      <c r="O37" s="150">
        <f>ROUND(E37*N37,5)</f>
        <v>0</v>
      </c>
      <c r="P37" s="150">
        <v>0</v>
      </c>
      <c r="Q37" s="150">
        <f>ROUND(E37*P37,5)</f>
        <v>0</v>
      </c>
      <c r="R37" s="150"/>
      <c r="S37" s="150"/>
      <c r="T37" s="151">
        <v>0.2</v>
      </c>
      <c r="U37" s="150">
        <f>ROUND(E37*T37,2)</f>
        <v>68.510000000000005</v>
      </c>
      <c r="V37" s="142"/>
      <c r="W37" s="142"/>
      <c r="X37" s="142"/>
      <c r="Y37" s="142"/>
      <c r="Z37" s="142"/>
      <c r="AA37" s="142"/>
      <c r="AB37" s="142"/>
      <c r="AC37" s="142"/>
      <c r="AD37" s="142"/>
      <c r="AE37" s="142" t="s">
        <v>101</v>
      </c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</row>
    <row r="38" spans="1:60" outlineLevel="1" x14ac:dyDescent="0.2">
      <c r="A38" s="143"/>
      <c r="B38" s="143"/>
      <c r="C38" s="179" t="s">
        <v>142</v>
      </c>
      <c r="D38" s="152"/>
      <c r="E38" s="156">
        <v>342.56439999999998</v>
      </c>
      <c r="F38" s="159"/>
      <c r="G38" s="159"/>
      <c r="H38" s="159"/>
      <c r="I38" s="159"/>
      <c r="J38" s="159"/>
      <c r="K38" s="159"/>
      <c r="L38" s="159"/>
      <c r="M38" s="159"/>
      <c r="N38" s="150"/>
      <c r="O38" s="150"/>
      <c r="P38" s="150"/>
      <c r="Q38" s="150"/>
      <c r="R38" s="150"/>
      <c r="S38" s="150"/>
      <c r="T38" s="151"/>
      <c r="U38" s="150"/>
      <c r="V38" s="142"/>
      <c r="W38" s="142"/>
      <c r="X38" s="142"/>
      <c r="Y38" s="142"/>
      <c r="Z38" s="142"/>
      <c r="AA38" s="142"/>
      <c r="AB38" s="142"/>
      <c r="AC38" s="142"/>
      <c r="AD38" s="142"/>
      <c r="AE38" s="142" t="s">
        <v>103</v>
      </c>
      <c r="AF38" s="142">
        <v>0</v>
      </c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</row>
    <row r="39" spans="1:60" ht="22.5" outlineLevel="1" x14ac:dyDescent="0.2">
      <c r="A39" s="143">
        <v>16</v>
      </c>
      <c r="B39" s="143" t="s">
        <v>143</v>
      </c>
      <c r="C39" s="178" t="s">
        <v>144</v>
      </c>
      <c r="D39" s="150" t="s">
        <v>100</v>
      </c>
      <c r="E39" s="155">
        <v>101.5428</v>
      </c>
      <c r="F39" s="158">
        <f>H39+J39</f>
        <v>0</v>
      </c>
      <c r="G39" s="159">
        <f>ROUND(E39*F39,2)</f>
        <v>0</v>
      </c>
      <c r="H39" s="159"/>
      <c r="I39" s="159">
        <f>ROUND(E39*H39,2)</f>
        <v>0</v>
      </c>
      <c r="J39" s="159"/>
      <c r="K39" s="159">
        <f>ROUND(E39*J39,2)</f>
        <v>0</v>
      </c>
      <c r="L39" s="159">
        <v>21</v>
      </c>
      <c r="M39" s="159">
        <f>G39*(1+L39/100)</f>
        <v>0</v>
      </c>
      <c r="N39" s="150">
        <v>1.7</v>
      </c>
      <c r="O39" s="150">
        <f>ROUND(E39*N39,5)</f>
        <v>172.62276</v>
      </c>
      <c r="P39" s="150">
        <v>0</v>
      </c>
      <c r="Q39" s="150">
        <f>ROUND(E39*P39,5)</f>
        <v>0</v>
      </c>
      <c r="R39" s="150"/>
      <c r="S39" s="150"/>
      <c r="T39" s="151">
        <v>1.587</v>
      </c>
      <c r="U39" s="150">
        <f>ROUND(E39*T39,2)</f>
        <v>161.15</v>
      </c>
      <c r="V39" s="142"/>
      <c r="W39" s="142"/>
      <c r="X39" s="142"/>
      <c r="Y39" s="142"/>
      <c r="Z39" s="142"/>
      <c r="AA39" s="142"/>
      <c r="AB39" s="142"/>
      <c r="AC39" s="142"/>
      <c r="AD39" s="142"/>
      <c r="AE39" s="142" t="s">
        <v>101</v>
      </c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</row>
    <row r="40" spans="1:60" outlineLevel="1" x14ac:dyDescent="0.2">
      <c r="A40" s="143"/>
      <c r="B40" s="143"/>
      <c r="C40" s="179" t="s">
        <v>145</v>
      </c>
      <c r="D40" s="152"/>
      <c r="E40" s="156">
        <v>14.0928</v>
      </c>
      <c r="F40" s="159"/>
      <c r="G40" s="159"/>
      <c r="H40" s="159"/>
      <c r="I40" s="159"/>
      <c r="J40" s="159"/>
      <c r="K40" s="159"/>
      <c r="L40" s="159"/>
      <c r="M40" s="159"/>
      <c r="N40" s="150"/>
      <c r="O40" s="150"/>
      <c r="P40" s="150"/>
      <c r="Q40" s="150"/>
      <c r="R40" s="150"/>
      <c r="S40" s="150"/>
      <c r="T40" s="151"/>
      <c r="U40" s="150"/>
      <c r="V40" s="142"/>
      <c r="W40" s="142"/>
      <c r="X40" s="142"/>
      <c r="Y40" s="142"/>
      <c r="Z40" s="142"/>
      <c r="AA40" s="142"/>
      <c r="AB40" s="142"/>
      <c r="AC40" s="142"/>
      <c r="AD40" s="142"/>
      <c r="AE40" s="142" t="s">
        <v>103</v>
      </c>
      <c r="AF40" s="142">
        <v>0</v>
      </c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</row>
    <row r="41" spans="1:60" outlineLevel="1" x14ac:dyDescent="0.2">
      <c r="A41" s="143"/>
      <c r="B41" s="143"/>
      <c r="C41" s="179" t="s">
        <v>146</v>
      </c>
      <c r="D41" s="152"/>
      <c r="E41" s="156">
        <v>87.45</v>
      </c>
      <c r="F41" s="159"/>
      <c r="G41" s="159"/>
      <c r="H41" s="159"/>
      <c r="I41" s="159"/>
      <c r="J41" s="159"/>
      <c r="K41" s="159"/>
      <c r="L41" s="159"/>
      <c r="M41" s="159"/>
      <c r="N41" s="150"/>
      <c r="O41" s="150"/>
      <c r="P41" s="150"/>
      <c r="Q41" s="150"/>
      <c r="R41" s="150"/>
      <c r="S41" s="150"/>
      <c r="T41" s="151"/>
      <c r="U41" s="150"/>
      <c r="V41" s="142"/>
      <c r="W41" s="142"/>
      <c r="X41" s="142"/>
      <c r="Y41" s="142"/>
      <c r="Z41" s="142"/>
      <c r="AA41" s="142"/>
      <c r="AB41" s="142"/>
      <c r="AC41" s="142"/>
      <c r="AD41" s="142"/>
      <c r="AE41" s="142" t="s">
        <v>103</v>
      </c>
      <c r="AF41" s="142">
        <v>0</v>
      </c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</row>
    <row r="42" spans="1:60" outlineLevel="1" x14ac:dyDescent="0.2">
      <c r="A42" s="143">
        <v>17</v>
      </c>
      <c r="B42" s="143" t="s">
        <v>147</v>
      </c>
      <c r="C42" s="178" t="s">
        <v>148</v>
      </c>
      <c r="D42" s="150" t="s">
        <v>149</v>
      </c>
      <c r="E42" s="155">
        <v>898.68600000000004</v>
      </c>
      <c r="F42" s="158">
        <f>H42+J42</f>
        <v>0</v>
      </c>
      <c r="G42" s="159">
        <f>ROUND(E42*F42,2)</f>
        <v>0</v>
      </c>
      <c r="H42" s="159"/>
      <c r="I42" s="159">
        <f>ROUND(E42*H42,2)</f>
        <v>0</v>
      </c>
      <c r="J42" s="159"/>
      <c r="K42" s="159">
        <f>ROUND(E42*J42,2)</f>
        <v>0</v>
      </c>
      <c r="L42" s="159">
        <v>21</v>
      </c>
      <c r="M42" s="159">
        <f>G42*(1+L42/100)</f>
        <v>0</v>
      </c>
      <c r="N42" s="150">
        <v>0</v>
      </c>
      <c r="O42" s="150">
        <f>ROUND(E42*N42,5)</f>
        <v>0</v>
      </c>
      <c r="P42" s="150">
        <v>0</v>
      </c>
      <c r="Q42" s="150">
        <f>ROUND(E42*P42,5)</f>
        <v>0</v>
      </c>
      <c r="R42" s="150"/>
      <c r="S42" s="150"/>
      <c r="T42" s="151">
        <v>0</v>
      </c>
      <c r="U42" s="150">
        <f>ROUND(E42*T42,2)</f>
        <v>0</v>
      </c>
      <c r="V42" s="142"/>
      <c r="W42" s="142"/>
      <c r="X42" s="142"/>
      <c r="Y42" s="142"/>
      <c r="Z42" s="142"/>
      <c r="AA42" s="142"/>
      <c r="AB42" s="142"/>
      <c r="AC42" s="142"/>
      <c r="AD42" s="142"/>
      <c r="AE42" s="142" t="s">
        <v>101</v>
      </c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</row>
    <row r="43" spans="1:60" outlineLevel="1" x14ac:dyDescent="0.2">
      <c r="A43" s="143"/>
      <c r="B43" s="143"/>
      <c r="C43" s="237" t="s">
        <v>150</v>
      </c>
      <c r="D43" s="238"/>
      <c r="E43" s="239"/>
      <c r="F43" s="240"/>
      <c r="G43" s="241"/>
      <c r="H43" s="159"/>
      <c r="I43" s="159"/>
      <c r="J43" s="159"/>
      <c r="K43" s="159"/>
      <c r="L43" s="159"/>
      <c r="M43" s="159"/>
      <c r="N43" s="150"/>
      <c r="O43" s="150"/>
      <c r="P43" s="150"/>
      <c r="Q43" s="150"/>
      <c r="R43" s="150"/>
      <c r="S43" s="150"/>
      <c r="T43" s="151"/>
      <c r="U43" s="150"/>
      <c r="V43" s="142"/>
      <c r="W43" s="142"/>
      <c r="X43" s="142"/>
      <c r="Y43" s="142"/>
      <c r="Z43" s="142"/>
      <c r="AA43" s="142"/>
      <c r="AB43" s="142"/>
      <c r="AC43" s="142"/>
      <c r="AD43" s="142"/>
      <c r="AE43" s="142" t="s">
        <v>96</v>
      </c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5" t="str">
        <f>C43</f>
        <v>Poplatek za likvidaci odpadů nekontaminovaných 17 05 04 Vytěžené zeminy a horniny</v>
      </c>
      <c r="BB43" s="142"/>
      <c r="BC43" s="142"/>
      <c r="BD43" s="142"/>
      <c r="BE43" s="142"/>
      <c r="BF43" s="142"/>
      <c r="BG43" s="142"/>
      <c r="BH43" s="142"/>
    </row>
    <row r="44" spans="1:60" outlineLevel="1" x14ac:dyDescent="0.2">
      <c r="A44" s="143"/>
      <c r="B44" s="143"/>
      <c r="C44" s="237" t="s">
        <v>151</v>
      </c>
      <c r="D44" s="238"/>
      <c r="E44" s="239"/>
      <c r="F44" s="240"/>
      <c r="G44" s="241"/>
      <c r="H44" s="159"/>
      <c r="I44" s="159"/>
      <c r="J44" s="159"/>
      <c r="K44" s="159"/>
      <c r="L44" s="159"/>
      <c r="M44" s="159"/>
      <c r="N44" s="150"/>
      <c r="O44" s="150"/>
      <c r="P44" s="150"/>
      <c r="Q44" s="150"/>
      <c r="R44" s="150"/>
      <c r="S44" s="150"/>
      <c r="T44" s="151"/>
      <c r="U44" s="150"/>
      <c r="V44" s="142"/>
      <c r="W44" s="142"/>
      <c r="X44" s="142"/>
      <c r="Y44" s="142"/>
      <c r="Z44" s="142"/>
      <c r="AA44" s="142"/>
      <c r="AB44" s="142"/>
      <c r="AC44" s="142"/>
      <c r="AD44" s="142"/>
      <c r="AE44" s="142" t="s">
        <v>96</v>
      </c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5" t="str">
        <f>C44</f>
        <v>Položka obsahuje:</v>
      </c>
      <c r="BB44" s="142"/>
      <c r="BC44" s="142"/>
      <c r="BD44" s="142"/>
      <c r="BE44" s="142"/>
      <c r="BF44" s="142"/>
      <c r="BG44" s="142"/>
      <c r="BH44" s="142"/>
    </row>
    <row r="45" spans="1:60" ht="22.5" outlineLevel="1" x14ac:dyDescent="0.2">
      <c r="A45" s="143"/>
      <c r="B45" s="143"/>
      <c r="C45" s="237" t="s">
        <v>152</v>
      </c>
      <c r="D45" s="238"/>
      <c r="E45" s="239"/>
      <c r="F45" s="240"/>
      <c r="G45" s="241"/>
      <c r="H45" s="159"/>
      <c r="I45" s="159"/>
      <c r="J45" s="159"/>
      <c r="K45" s="159"/>
      <c r="L45" s="159"/>
      <c r="M45" s="159"/>
      <c r="N45" s="150"/>
      <c r="O45" s="150"/>
      <c r="P45" s="150"/>
      <c r="Q45" s="150"/>
      <c r="R45" s="150"/>
      <c r="S45" s="150"/>
      <c r="T45" s="151"/>
      <c r="U45" s="150"/>
      <c r="V45" s="142"/>
      <c r="W45" s="142"/>
      <c r="X45" s="142"/>
      <c r="Y45" s="142"/>
      <c r="Z45" s="142"/>
      <c r="AA45" s="142"/>
      <c r="AB45" s="142"/>
      <c r="AC45" s="142"/>
      <c r="AD45" s="142"/>
      <c r="AE45" s="142" t="s">
        <v>96</v>
      </c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5" t="str">
        <f>C45</f>
        <v>-veškeré poplatky provozovateli skládky, recyklační linky nebo jiného zařízení na zpracování nebo likvidaci odpadů související s převzetím, uložením, zpracováním nebo likvidací odpadu</v>
      </c>
      <c r="BB45" s="142"/>
      <c r="BC45" s="142"/>
      <c r="BD45" s="142"/>
      <c r="BE45" s="142"/>
      <c r="BF45" s="142"/>
      <c r="BG45" s="142"/>
      <c r="BH45" s="142"/>
    </row>
    <row r="46" spans="1:60" ht="22.5" outlineLevel="1" x14ac:dyDescent="0.2">
      <c r="A46" s="143"/>
      <c r="B46" s="143"/>
      <c r="C46" s="237" t="s">
        <v>153</v>
      </c>
      <c r="D46" s="238"/>
      <c r="E46" s="239"/>
      <c r="F46" s="240"/>
      <c r="G46" s="241"/>
      <c r="H46" s="159"/>
      <c r="I46" s="159"/>
      <c r="J46" s="159"/>
      <c r="K46" s="159"/>
      <c r="L46" s="159"/>
      <c r="M46" s="159"/>
      <c r="N46" s="150"/>
      <c r="O46" s="150"/>
      <c r="P46" s="150"/>
      <c r="Q46" s="150"/>
      <c r="R46" s="150"/>
      <c r="S46" s="150"/>
      <c r="T46" s="151"/>
      <c r="U46" s="150"/>
      <c r="V46" s="142"/>
      <c r="W46" s="142"/>
      <c r="X46" s="142"/>
      <c r="Y46" s="142"/>
      <c r="Z46" s="142"/>
      <c r="AA46" s="142"/>
      <c r="AB46" s="142"/>
      <c r="AC46" s="142"/>
      <c r="AD46" s="142"/>
      <c r="AE46" s="142" t="s">
        <v>96</v>
      </c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5" t="str">
        <f>C46</f>
        <v>- náklady spojené s dopravou odpadu z místa stavby na místo převzetí provozovatelem skládky, recyklační linky nebo likvidaci odpadů</v>
      </c>
      <c r="BB46" s="142"/>
      <c r="BC46" s="142"/>
      <c r="BD46" s="142"/>
      <c r="BE46" s="142"/>
      <c r="BF46" s="142"/>
      <c r="BG46" s="142"/>
      <c r="BH46" s="142"/>
    </row>
    <row r="47" spans="1:60" outlineLevel="1" x14ac:dyDescent="0.2">
      <c r="A47" s="143"/>
      <c r="B47" s="143"/>
      <c r="C47" s="179" t="s">
        <v>154</v>
      </c>
      <c r="D47" s="152"/>
      <c r="E47" s="156">
        <v>898.68600000000004</v>
      </c>
      <c r="F47" s="159"/>
      <c r="G47" s="159"/>
      <c r="H47" s="159"/>
      <c r="I47" s="159"/>
      <c r="J47" s="159"/>
      <c r="K47" s="159"/>
      <c r="L47" s="159"/>
      <c r="M47" s="159"/>
      <c r="N47" s="150"/>
      <c r="O47" s="150"/>
      <c r="P47" s="150"/>
      <c r="Q47" s="150"/>
      <c r="R47" s="150"/>
      <c r="S47" s="150"/>
      <c r="T47" s="151"/>
      <c r="U47" s="150"/>
      <c r="V47" s="142"/>
      <c r="W47" s="142"/>
      <c r="X47" s="142"/>
      <c r="Y47" s="142"/>
      <c r="Z47" s="142"/>
      <c r="AA47" s="142"/>
      <c r="AB47" s="142"/>
      <c r="AC47" s="142"/>
      <c r="AD47" s="142"/>
      <c r="AE47" s="142" t="s">
        <v>103</v>
      </c>
      <c r="AF47" s="142">
        <v>0</v>
      </c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</row>
    <row r="48" spans="1:60" x14ac:dyDescent="0.2">
      <c r="A48" s="144" t="s">
        <v>89</v>
      </c>
      <c r="B48" s="144" t="s">
        <v>54</v>
      </c>
      <c r="C48" s="180" t="s">
        <v>55</v>
      </c>
      <c r="D48" s="153"/>
      <c r="E48" s="157"/>
      <c r="F48" s="160"/>
      <c r="G48" s="160">
        <f>SUMIF(AE49:AE50,"&lt;&gt;NOR",G49:G50)</f>
        <v>0</v>
      </c>
      <c r="H48" s="160"/>
      <c r="I48" s="160">
        <f>SUM(I49:I50)</f>
        <v>0</v>
      </c>
      <c r="J48" s="160"/>
      <c r="K48" s="160">
        <f>SUM(K49:K50)</f>
        <v>0</v>
      </c>
      <c r="L48" s="160"/>
      <c r="M48" s="160">
        <f>SUM(M49:M50)</f>
        <v>0</v>
      </c>
      <c r="N48" s="153"/>
      <c r="O48" s="153">
        <f>SUM(O49:O50)</f>
        <v>51.816749999999999</v>
      </c>
      <c r="P48" s="153"/>
      <c r="Q48" s="153">
        <f>SUM(Q49:Q50)</f>
        <v>0</v>
      </c>
      <c r="R48" s="153"/>
      <c r="S48" s="153"/>
      <c r="T48" s="154"/>
      <c r="U48" s="153">
        <f>SUM(U49:U50)</f>
        <v>48</v>
      </c>
      <c r="AE48" t="s">
        <v>90</v>
      </c>
    </row>
    <row r="49" spans="1:60" ht="22.5" outlineLevel="1" x14ac:dyDescent="0.2">
      <c r="A49" s="143">
        <v>18</v>
      </c>
      <c r="B49" s="143" t="s">
        <v>143</v>
      </c>
      <c r="C49" s="178" t="s">
        <v>155</v>
      </c>
      <c r="D49" s="150" t="s">
        <v>100</v>
      </c>
      <c r="E49" s="155">
        <v>8.1300000000000008</v>
      </c>
      <c r="F49" s="158">
        <f>H49+J49</f>
        <v>0</v>
      </c>
      <c r="G49" s="159">
        <f>ROUND(E49*F49,2)</f>
        <v>0</v>
      </c>
      <c r="H49" s="159"/>
      <c r="I49" s="159">
        <f>ROUND(E49*H49,2)</f>
        <v>0</v>
      </c>
      <c r="J49" s="159"/>
      <c r="K49" s="159">
        <f>ROUND(E49*J49,2)</f>
        <v>0</v>
      </c>
      <c r="L49" s="159">
        <v>21</v>
      </c>
      <c r="M49" s="159">
        <f>G49*(1+L49/100)</f>
        <v>0</v>
      </c>
      <c r="N49" s="150">
        <v>1.7</v>
      </c>
      <c r="O49" s="150">
        <f>ROUND(E49*N49,5)</f>
        <v>13.821</v>
      </c>
      <c r="P49" s="150">
        <v>0</v>
      </c>
      <c r="Q49" s="150">
        <f>ROUND(E49*P49,5)</f>
        <v>0</v>
      </c>
      <c r="R49" s="150"/>
      <c r="S49" s="150"/>
      <c r="T49" s="151">
        <v>1.587</v>
      </c>
      <c r="U49" s="150">
        <f>ROUND(E49*T49,2)</f>
        <v>12.9</v>
      </c>
      <c r="V49" s="142"/>
      <c r="W49" s="142"/>
      <c r="X49" s="142"/>
      <c r="Y49" s="142"/>
      <c r="Z49" s="142"/>
      <c r="AA49" s="142"/>
      <c r="AB49" s="142"/>
      <c r="AC49" s="142"/>
      <c r="AD49" s="142"/>
      <c r="AE49" s="142" t="s">
        <v>101</v>
      </c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</row>
    <row r="50" spans="1:60" ht="22.5" outlineLevel="1" x14ac:dyDescent="0.2">
      <c r="A50" s="143">
        <v>19</v>
      </c>
      <c r="B50" s="143" t="s">
        <v>156</v>
      </c>
      <c r="C50" s="178" t="s">
        <v>157</v>
      </c>
      <c r="D50" s="150" t="s">
        <v>158</v>
      </c>
      <c r="E50" s="155">
        <v>162.5</v>
      </c>
      <c r="F50" s="158">
        <f>H50+J50</f>
        <v>0</v>
      </c>
      <c r="G50" s="159">
        <f>ROUND(E50*F50,2)</f>
        <v>0</v>
      </c>
      <c r="H50" s="159"/>
      <c r="I50" s="159">
        <f>ROUND(E50*H50,2)</f>
        <v>0</v>
      </c>
      <c r="J50" s="159"/>
      <c r="K50" s="159">
        <f>ROUND(E50*J50,2)</f>
        <v>0</v>
      </c>
      <c r="L50" s="159">
        <v>21</v>
      </c>
      <c r="M50" s="159">
        <f>G50*(1+L50/100)</f>
        <v>0</v>
      </c>
      <c r="N50" s="150">
        <v>0.23382</v>
      </c>
      <c r="O50" s="150">
        <f>ROUND(E50*N50,5)</f>
        <v>37.995750000000001</v>
      </c>
      <c r="P50" s="150">
        <v>0</v>
      </c>
      <c r="Q50" s="150">
        <f>ROUND(E50*P50,5)</f>
        <v>0</v>
      </c>
      <c r="R50" s="150"/>
      <c r="S50" s="150"/>
      <c r="T50" s="151">
        <v>0.216</v>
      </c>
      <c r="U50" s="150">
        <f>ROUND(E50*T50,2)</f>
        <v>35.1</v>
      </c>
      <c r="V50" s="142"/>
      <c r="W50" s="142"/>
      <c r="X50" s="142"/>
      <c r="Y50" s="142"/>
      <c r="Z50" s="142"/>
      <c r="AA50" s="142"/>
      <c r="AB50" s="142"/>
      <c r="AC50" s="142"/>
      <c r="AD50" s="142"/>
      <c r="AE50" s="142" t="s">
        <v>101</v>
      </c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</row>
    <row r="51" spans="1:60" x14ac:dyDescent="0.2">
      <c r="A51" s="144" t="s">
        <v>89</v>
      </c>
      <c r="B51" s="144" t="s">
        <v>56</v>
      </c>
      <c r="C51" s="180" t="s">
        <v>57</v>
      </c>
      <c r="D51" s="153"/>
      <c r="E51" s="157"/>
      <c r="F51" s="160"/>
      <c r="G51" s="160">
        <f>SUMIF(AE52:AE55,"&lt;&gt;NOR",G52:G55)</f>
        <v>0</v>
      </c>
      <c r="H51" s="160"/>
      <c r="I51" s="160">
        <f>SUM(I52:I55)</f>
        <v>0</v>
      </c>
      <c r="J51" s="160"/>
      <c r="K51" s="160">
        <f>SUM(K52:K55)</f>
        <v>0</v>
      </c>
      <c r="L51" s="160"/>
      <c r="M51" s="160">
        <f>SUM(M52:M55)</f>
        <v>0</v>
      </c>
      <c r="N51" s="153"/>
      <c r="O51" s="153">
        <f>SUM(O52:O55)</f>
        <v>93.964309999999998</v>
      </c>
      <c r="P51" s="153"/>
      <c r="Q51" s="153">
        <f>SUM(Q52:Q55)</f>
        <v>0</v>
      </c>
      <c r="R51" s="153"/>
      <c r="S51" s="153"/>
      <c r="T51" s="154"/>
      <c r="U51" s="153">
        <f>SUM(U52:U55)</f>
        <v>71.709999999999994</v>
      </c>
      <c r="AE51" t="s">
        <v>90</v>
      </c>
    </row>
    <row r="52" spans="1:60" outlineLevel="1" x14ac:dyDescent="0.2">
      <c r="A52" s="143">
        <v>20</v>
      </c>
      <c r="B52" s="143" t="s">
        <v>159</v>
      </c>
      <c r="C52" s="178" t="s">
        <v>160</v>
      </c>
      <c r="D52" s="150" t="s">
        <v>100</v>
      </c>
      <c r="E52" s="155">
        <v>55.162799999999997</v>
      </c>
      <c r="F52" s="158">
        <f>H52+J52</f>
        <v>0</v>
      </c>
      <c r="G52" s="159">
        <f>ROUND(E52*F52,2)</f>
        <v>0</v>
      </c>
      <c r="H52" s="159"/>
      <c r="I52" s="159">
        <f>ROUND(E52*H52,2)</f>
        <v>0</v>
      </c>
      <c r="J52" s="159"/>
      <c r="K52" s="159">
        <f>ROUND(E52*J52,2)</f>
        <v>0</v>
      </c>
      <c r="L52" s="159">
        <v>21</v>
      </c>
      <c r="M52" s="159">
        <f>G52*(1+L52/100)</f>
        <v>0</v>
      </c>
      <c r="N52" s="150">
        <v>1.7034</v>
      </c>
      <c r="O52" s="150">
        <f>ROUND(E52*N52,5)</f>
        <v>93.964309999999998</v>
      </c>
      <c r="P52" s="150">
        <v>0</v>
      </c>
      <c r="Q52" s="150">
        <f>ROUND(E52*P52,5)</f>
        <v>0</v>
      </c>
      <c r="R52" s="150"/>
      <c r="S52" s="150"/>
      <c r="T52" s="151">
        <v>1.3</v>
      </c>
      <c r="U52" s="150">
        <f>ROUND(E52*T52,2)</f>
        <v>71.709999999999994</v>
      </c>
      <c r="V52" s="142"/>
      <c r="W52" s="142"/>
      <c r="X52" s="142"/>
      <c r="Y52" s="142"/>
      <c r="Z52" s="142"/>
      <c r="AA52" s="142"/>
      <c r="AB52" s="142"/>
      <c r="AC52" s="142"/>
      <c r="AD52" s="142"/>
      <c r="AE52" s="142" t="s">
        <v>101</v>
      </c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</row>
    <row r="53" spans="1:60" outlineLevel="1" x14ac:dyDescent="0.2">
      <c r="A53" s="143"/>
      <c r="B53" s="143"/>
      <c r="C53" s="237" t="s">
        <v>161</v>
      </c>
      <c r="D53" s="238"/>
      <c r="E53" s="239"/>
      <c r="F53" s="240"/>
      <c r="G53" s="241"/>
      <c r="H53" s="159"/>
      <c r="I53" s="159"/>
      <c r="J53" s="159"/>
      <c r="K53" s="159"/>
      <c r="L53" s="159"/>
      <c r="M53" s="159"/>
      <c r="N53" s="150"/>
      <c r="O53" s="150"/>
      <c r="P53" s="150"/>
      <c r="Q53" s="150"/>
      <c r="R53" s="150"/>
      <c r="S53" s="150"/>
      <c r="T53" s="151"/>
      <c r="U53" s="150"/>
      <c r="V53" s="142"/>
      <c r="W53" s="142"/>
      <c r="X53" s="142"/>
      <c r="Y53" s="142"/>
      <c r="Z53" s="142"/>
      <c r="AA53" s="142"/>
      <c r="AB53" s="142"/>
      <c r="AC53" s="142"/>
      <c r="AD53" s="142"/>
      <c r="AE53" s="142" t="s">
        <v>96</v>
      </c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5" t="str">
        <f>C53</f>
        <v>vč. lože pod šachty</v>
      </c>
      <c r="BB53" s="142"/>
      <c r="BC53" s="142"/>
      <c r="BD53" s="142"/>
      <c r="BE53" s="142"/>
      <c r="BF53" s="142"/>
      <c r="BG53" s="142"/>
      <c r="BH53" s="142"/>
    </row>
    <row r="54" spans="1:60" outlineLevel="1" x14ac:dyDescent="0.2">
      <c r="A54" s="143"/>
      <c r="B54" s="143"/>
      <c r="C54" s="179" t="s">
        <v>162</v>
      </c>
      <c r="D54" s="152"/>
      <c r="E54" s="156">
        <v>41.07</v>
      </c>
      <c r="F54" s="159"/>
      <c r="G54" s="159"/>
      <c r="H54" s="159"/>
      <c r="I54" s="159"/>
      <c r="J54" s="159"/>
      <c r="K54" s="159"/>
      <c r="L54" s="159"/>
      <c r="M54" s="159"/>
      <c r="N54" s="150"/>
      <c r="O54" s="150"/>
      <c r="P54" s="150"/>
      <c r="Q54" s="150"/>
      <c r="R54" s="150"/>
      <c r="S54" s="150"/>
      <c r="T54" s="151"/>
      <c r="U54" s="150"/>
      <c r="V54" s="142"/>
      <c r="W54" s="142"/>
      <c r="X54" s="142"/>
      <c r="Y54" s="142"/>
      <c r="Z54" s="142"/>
      <c r="AA54" s="142"/>
      <c r="AB54" s="142"/>
      <c r="AC54" s="142"/>
      <c r="AD54" s="142"/>
      <c r="AE54" s="142" t="s">
        <v>103</v>
      </c>
      <c r="AF54" s="142">
        <v>0</v>
      </c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</row>
    <row r="55" spans="1:60" outlineLevel="1" x14ac:dyDescent="0.2">
      <c r="A55" s="143"/>
      <c r="B55" s="143"/>
      <c r="C55" s="179" t="s">
        <v>145</v>
      </c>
      <c r="D55" s="152"/>
      <c r="E55" s="156">
        <v>14.0928</v>
      </c>
      <c r="F55" s="159"/>
      <c r="G55" s="159"/>
      <c r="H55" s="159"/>
      <c r="I55" s="159"/>
      <c r="J55" s="159"/>
      <c r="K55" s="159"/>
      <c r="L55" s="159"/>
      <c r="M55" s="159"/>
      <c r="N55" s="150"/>
      <c r="O55" s="150"/>
      <c r="P55" s="150"/>
      <c r="Q55" s="150"/>
      <c r="R55" s="150"/>
      <c r="S55" s="150"/>
      <c r="T55" s="151"/>
      <c r="U55" s="150"/>
      <c r="V55" s="142"/>
      <c r="W55" s="142"/>
      <c r="X55" s="142"/>
      <c r="Y55" s="142"/>
      <c r="Z55" s="142"/>
      <c r="AA55" s="142"/>
      <c r="AB55" s="142"/>
      <c r="AC55" s="142"/>
      <c r="AD55" s="142"/>
      <c r="AE55" s="142" t="s">
        <v>103</v>
      </c>
      <c r="AF55" s="142">
        <v>0</v>
      </c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</row>
    <row r="56" spans="1:60" x14ac:dyDescent="0.2">
      <c r="A56" s="144" t="s">
        <v>89</v>
      </c>
      <c r="B56" s="144" t="s">
        <v>58</v>
      </c>
      <c r="C56" s="180" t="s">
        <v>59</v>
      </c>
      <c r="D56" s="153"/>
      <c r="E56" s="157"/>
      <c r="F56" s="160"/>
      <c r="G56" s="160">
        <f>SUMIF(AE57:AE103,"&lt;&gt;NOR",G57:G103)</f>
        <v>0</v>
      </c>
      <c r="H56" s="160"/>
      <c r="I56" s="160">
        <f>SUM(I57:I103)</f>
        <v>0</v>
      </c>
      <c r="J56" s="160"/>
      <c r="K56" s="160">
        <f>SUM(K57:K103)</f>
        <v>0</v>
      </c>
      <c r="L56" s="160"/>
      <c r="M56" s="160">
        <f>SUM(M57:M103)</f>
        <v>0</v>
      </c>
      <c r="N56" s="153"/>
      <c r="O56" s="153">
        <f>SUM(O57:O103)</f>
        <v>28.9023</v>
      </c>
      <c r="P56" s="153"/>
      <c r="Q56" s="153">
        <f>SUM(Q57:Q103)</f>
        <v>0</v>
      </c>
      <c r="R56" s="153"/>
      <c r="S56" s="153"/>
      <c r="T56" s="154"/>
      <c r="U56" s="153">
        <f>SUM(U57:U103)</f>
        <v>144.54000000000002</v>
      </c>
      <c r="AE56" t="s">
        <v>90</v>
      </c>
    </row>
    <row r="57" spans="1:60" outlineLevel="1" x14ac:dyDescent="0.2">
      <c r="A57" s="143">
        <v>21</v>
      </c>
      <c r="B57" s="143" t="s">
        <v>163</v>
      </c>
      <c r="C57" s="178" t="s">
        <v>164</v>
      </c>
      <c r="D57" s="150" t="s">
        <v>158</v>
      </c>
      <c r="E57" s="155">
        <v>73.400000000000006</v>
      </c>
      <c r="F57" s="158">
        <f>H57+J57</f>
        <v>0</v>
      </c>
      <c r="G57" s="159">
        <f>ROUND(E57*F57,2)</f>
        <v>0</v>
      </c>
      <c r="H57" s="159"/>
      <c r="I57" s="159">
        <f>ROUND(E57*H57,2)</f>
        <v>0</v>
      </c>
      <c r="J57" s="159"/>
      <c r="K57" s="159">
        <f>ROUND(E57*J57,2)</f>
        <v>0</v>
      </c>
      <c r="L57" s="159">
        <v>21</v>
      </c>
      <c r="M57" s="159">
        <f>G57*(1+L57/100)</f>
        <v>0</v>
      </c>
      <c r="N57" s="150">
        <v>0</v>
      </c>
      <c r="O57" s="150">
        <f>ROUND(E57*N57,5)</f>
        <v>0</v>
      </c>
      <c r="P57" s="150">
        <v>0</v>
      </c>
      <c r="Q57" s="150">
        <f>ROUND(E57*P57,5)</f>
        <v>0</v>
      </c>
      <c r="R57" s="150"/>
      <c r="S57" s="150"/>
      <c r="T57" s="151">
        <v>6.6000000000000003E-2</v>
      </c>
      <c r="U57" s="150">
        <f>ROUND(E57*T57,2)</f>
        <v>4.84</v>
      </c>
      <c r="V57" s="142"/>
      <c r="W57" s="142"/>
      <c r="X57" s="142"/>
      <c r="Y57" s="142"/>
      <c r="Z57" s="142"/>
      <c r="AA57" s="142"/>
      <c r="AB57" s="142"/>
      <c r="AC57" s="142"/>
      <c r="AD57" s="142"/>
      <c r="AE57" s="142" t="s">
        <v>101</v>
      </c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</row>
    <row r="58" spans="1:60" outlineLevel="1" x14ac:dyDescent="0.2">
      <c r="A58" s="143">
        <v>22</v>
      </c>
      <c r="B58" s="143" t="s">
        <v>165</v>
      </c>
      <c r="C58" s="178" t="s">
        <v>166</v>
      </c>
      <c r="D58" s="150" t="s">
        <v>167</v>
      </c>
      <c r="E58" s="155">
        <v>14</v>
      </c>
      <c r="F58" s="158">
        <f>H58+J58</f>
        <v>0</v>
      </c>
      <c r="G58" s="159">
        <f>ROUND(E58*F58,2)</f>
        <v>0</v>
      </c>
      <c r="H58" s="159"/>
      <c r="I58" s="159">
        <f>ROUND(E58*H58,2)</f>
        <v>0</v>
      </c>
      <c r="J58" s="159"/>
      <c r="K58" s="159">
        <f>ROUND(E58*J58,2)</f>
        <v>0</v>
      </c>
      <c r="L58" s="159">
        <v>21</v>
      </c>
      <c r="M58" s="159">
        <f>G58*(1+L58/100)</f>
        <v>0</v>
      </c>
      <c r="N58" s="150">
        <v>1.6799999999999999E-2</v>
      </c>
      <c r="O58" s="150">
        <f>ROUND(E58*N58,5)</f>
        <v>0.23519999999999999</v>
      </c>
      <c r="P58" s="150">
        <v>0</v>
      </c>
      <c r="Q58" s="150">
        <f>ROUND(E58*P58,5)</f>
        <v>0</v>
      </c>
      <c r="R58" s="150"/>
      <c r="S58" s="150"/>
      <c r="T58" s="151">
        <v>0</v>
      </c>
      <c r="U58" s="150">
        <f>ROUND(E58*T58,2)</f>
        <v>0</v>
      </c>
      <c r="V58" s="142"/>
      <c r="W58" s="142"/>
      <c r="X58" s="142"/>
      <c r="Y58" s="142"/>
      <c r="Z58" s="142"/>
      <c r="AA58" s="142"/>
      <c r="AB58" s="142"/>
      <c r="AC58" s="142"/>
      <c r="AD58" s="142"/>
      <c r="AE58" s="142" t="s">
        <v>168</v>
      </c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</row>
    <row r="59" spans="1:60" outlineLevel="1" x14ac:dyDescent="0.2">
      <c r="A59" s="143"/>
      <c r="B59" s="143"/>
      <c r="C59" s="179" t="s">
        <v>238</v>
      </c>
      <c r="D59" s="152"/>
      <c r="E59" s="156">
        <v>13.5</v>
      </c>
      <c r="F59" s="159"/>
      <c r="G59" s="159"/>
      <c r="H59" s="159"/>
      <c r="I59" s="159"/>
      <c r="J59" s="159"/>
      <c r="K59" s="159"/>
      <c r="L59" s="159"/>
      <c r="M59" s="159"/>
      <c r="N59" s="150"/>
      <c r="O59" s="150"/>
      <c r="P59" s="150"/>
      <c r="Q59" s="150"/>
      <c r="R59" s="150"/>
      <c r="S59" s="150"/>
      <c r="T59" s="151"/>
      <c r="U59" s="150"/>
      <c r="V59" s="142"/>
      <c r="W59" s="142"/>
      <c r="X59" s="142"/>
      <c r="Y59" s="142"/>
      <c r="Z59" s="142"/>
      <c r="AA59" s="142"/>
      <c r="AB59" s="142"/>
      <c r="AC59" s="142"/>
      <c r="AD59" s="142"/>
      <c r="AE59" s="142" t="s">
        <v>103</v>
      </c>
      <c r="AF59" s="142">
        <v>0</v>
      </c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</row>
    <row r="60" spans="1:60" outlineLevel="1" x14ac:dyDescent="0.2">
      <c r="A60" s="143">
        <v>23</v>
      </c>
      <c r="B60" s="143" t="s">
        <v>169</v>
      </c>
      <c r="C60" s="178" t="s">
        <v>170</v>
      </c>
      <c r="D60" s="150" t="s">
        <v>158</v>
      </c>
      <c r="E60" s="155">
        <v>162.5</v>
      </c>
      <c r="F60" s="158">
        <f>H60+J60</f>
        <v>0</v>
      </c>
      <c r="G60" s="159">
        <f>ROUND(E60*F60,2)</f>
        <v>0</v>
      </c>
      <c r="H60" s="159"/>
      <c r="I60" s="159">
        <f>ROUND(E60*H60,2)</f>
        <v>0</v>
      </c>
      <c r="J60" s="159"/>
      <c r="K60" s="159">
        <f>ROUND(E60*J60,2)</f>
        <v>0</v>
      </c>
      <c r="L60" s="159">
        <v>21</v>
      </c>
      <c r="M60" s="159">
        <f>G60*(1+L60/100)</f>
        <v>0</v>
      </c>
      <c r="N60" s="150">
        <v>1.0000000000000001E-5</v>
      </c>
      <c r="O60" s="150">
        <f>ROUND(E60*N60,5)</f>
        <v>1.6299999999999999E-3</v>
      </c>
      <c r="P60" s="150">
        <v>0</v>
      </c>
      <c r="Q60" s="150">
        <f>ROUND(E60*P60,5)</f>
        <v>0</v>
      </c>
      <c r="R60" s="150"/>
      <c r="S60" s="150"/>
      <c r="T60" s="151">
        <v>9.7000000000000003E-2</v>
      </c>
      <c r="U60" s="150">
        <f>ROUND(E60*T60,2)</f>
        <v>15.76</v>
      </c>
      <c r="V60" s="142"/>
      <c r="W60" s="142"/>
      <c r="X60" s="142"/>
      <c r="Y60" s="142"/>
      <c r="Z60" s="142"/>
      <c r="AA60" s="142"/>
      <c r="AB60" s="142"/>
      <c r="AC60" s="142"/>
      <c r="AD60" s="142"/>
      <c r="AE60" s="142" t="s">
        <v>101</v>
      </c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</row>
    <row r="61" spans="1:60" outlineLevel="1" x14ac:dyDescent="0.2">
      <c r="A61" s="143">
        <v>24</v>
      </c>
      <c r="B61" s="143" t="s">
        <v>171</v>
      </c>
      <c r="C61" s="178" t="s">
        <v>172</v>
      </c>
      <c r="D61" s="150" t="s">
        <v>167</v>
      </c>
      <c r="E61" s="155">
        <v>29</v>
      </c>
      <c r="F61" s="158">
        <f>H61+J61</f>
        <v>0</v>
      </c>
      <c r="G61" s="159">
        <f>ROUND(E61*F61,2)</f>
        <v>0</v>
      </c>
      <c r="H61" s="159"/>
      <c r="I61" s="159">
        <f>ROUND(E61*H61,2)</f>
        <v>0</v>
      </c>
      <c r="J61" s="159"/>
      <c r="K61" s="159">
        <f>ROUND(E61*J61,2)</f>
        <v>0</v>
      </c>
      <c r="L61" s="159">
        <v>21</v>
      </c>
      <c r="M61" s="159">
        <f>G61*(1+L61/100)</f>
        <v>0</v>
      </c>
      <c r="N61" s="150">
        <v>4.0800000000000003E-2</v>
      </c>
      <c r="O61" s="150">
        <f>ROUND(E61*N61,5)</f>
        <v>1.1832</v>
      </c>
      <c r="P61" s="150">
        <v>0</v>
      </c>
      <c r="Q61" s="150">
        <f>ROUND(E61*P61,5)</f>
        <v>0</v>
      </c>
      <c r="R61" s="150"/>
      <c r="S61" s="150"/>
      <c r="T61" s="151">
        <v>0</v>
      </c>
      <c r="U61" s="150">
        <f>ROUND(E61*T61,2)</f>
        <v>0</v>
      </c>
      <c r="V61" s="142"/>
      <c r="W61" s="142"/>
      <c r="X61" s="142"/>
      <c r="Y61" s="142"/>
      <c r="Z61" s="142"/>
      <c r="AA61" s="142"/>
      <c r="AB61" s="142"/>
      <c r="AC61" s="142"/>
      <c r="AD61" s="142"/>
      <c r="AE61" s="142" t="s">
        <v>168</v>
      </c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</row>
    <row r="62" spans="1:60" outlineLevel="1" x14ac:dyDescent="0.2">
      <c r="A62" s="143"/>
      <c r="B62" s="143"/>
      <c r="C62" s="179" t="s">
        <v>239</v>
      </c>
      <c r="D62" s="152"/>
      <c r="E62" s="156">
        <v>28.5</v>
      </c>
      <c r="F62" s="159"/>
      <c r="G62" s="159"/>
      <c r="H62" s="159"/>
      <c r="I62" s="159"/>
      <c r="J62" s="159"/>
      <c r="K62" s="159"/>
      <c r="L62" s="159"/>
      <c r="M62" s="159"/>
      <c r="N62" s="150"/>
      <c r="O62" s="150"/>
      <c r="P62" s="150"/>
      <c r="Q62" s="150"/>
      <c r="R62" s="150"/>
      <c r="S62" s="150"/>
      <c r="T62" s="151"/>
      <c r="U62" s="150"/>
      <c r="V62" s="142"/>
      <c r="W62" s="142"/>
      <c r="X62" s="142"/>
      <c r="Y62" s="142"/>
      <c r="Z62" s="142"/>
      <c r="AA62" s="142"/>
      <c r="AB62" s="142"/>
      <c r="AC62" s="142"/>
      <c r="AD62" s="142"/>
      <c r="AE62" s="142" t="s">
        <v>103</v>
      </c>
      <c r="AF62" s="142">
        <v>0</v>
      </c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</row>
    <row r="63" spans="1:60" outlineLevel="1" x14ac:dyDescent="0.2">
      <c r="A63" s="143">
        <v>25</v>
      </c>
      <c r="B63" s="143" t="s">
        <v>173</v>
      </c>
      <c r="C63" s="178" t="s">
        <v>174</v>
      </c>
      <c r="D63" s="150" t="s">
        <v>167</v>
      </c>
      <c r="E63" s="155">
        <v>13</v>
      </c>
      <c r="F63" s="158">
        <f>H63+J63</f>
        <v>0</v>
      </c>
      <c r="G63" s="159">
        <f>ROUND(E63*F63,2)</f>
        <v>0</v>
      </c>
      <c r="H63" s="159"/>
      <c r="I63" s="159">
        <f>ROUND(E63*H63,2)</f>
        <v>0</v>
      </c>
      <c r="J63" s="159"/>
      <c r="K63" s="159">
        <f>ROUND(E63*J63,2)</f>
        <v>0</v>
      </c>
      <c r="L63" s="159">
        <v>21</v>
      </c>
      <c r="M63" s="159">
        <f>G63*(1+L63/100)</f>
        <v>0</v>
      </c>
      <c r="N63" s="150">
        <v>4.0000000000000003E-5</v>
      </c>
      <c r="O63" s="150">
        <f>ROUND(E63*N63,5)</f>
        <v>5.1999999999999995E-4</v>
      </c>
      <c r="P63" s="150">
        <v>0</v>
      </c>
      <c r="Q63" s="150">
        <f>ROUND(E63*P63,5)</f>
        <v>0</v>
      </c>
      <c r="R63" s="150"/>
      <c r="S63" s="150"/>
      <c r="T63" s="151">
        <v>0.38</v>
      </c>
      <c r="U63" s="150">
        <f>ROUND(E63*T63,2)</f>
        <v>4.9400000000000004</v>
      </c>
      <c r="V63" s="142"/>
      <c r="W63" s="142"/>
      <c r="X63" s="142"/>
      <c r="Y63" s="142"/>
      <c r="Z63" s="142"/>
      <c r="AA63" s="142"/>
      <c r="AB63" s="142"/>
      <c r="AC63" s="142"/>
      <c r="AD63" s="142"/>
      <c r="AE63" s="142" t="s">
        <v>101</v>
      </c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</row>
    <row r="64" spans="1:60" outlineLevel="1" x14ac:dyDescent="0.2">
      <c r="A64" s="143">
        <v>26</v>
      </c>
      <c r="B64" s="143" t="s">
        <v>175</v>
      </c>
      <c r="C64" s="178" t="s">
        <v>176</v>
      </c>
      <c r="D64" s="150" t="s">
        <v>167</v>
      </c>
      <c r="E64" s="155">
        <v>13.39</v>
      </c>
      <c r="F64" s="158">
        <f>H64+J64</f>
        <v>0</v>
      </c>
      <c r="G64" s="159">
        <f>ROUND(E64*F64,2)</f>
        <v>0</v>
      </c>
      <c r="H64" s="159"/>
      <c r="I64" s="159">
        <f>ROUND(E64*H64,2)</f>
        <v>0</v>
      </c>
      <c r="J64" s="159"/>
      <c r="K64" s="159">
        <f>ROUND(E64*J64,2)</f>
        <v>0</v>
      </c>
      <c r="L64" s="159">
        <v>21</v>
      </c>
      <c r="M64" s="159">
        <f>G64*(1+L64/100)</f>
        <v>0</v>
      </c>
      <c r="N64" s="150">
        <v>5.1000000000000004E-3</v>
      </c>
      <c r="O64" s="150">
        <f>ROUND(E64*N64,5)</f>
        <v>6.8290000000000003E-2</v>
      </c>
      <c r="P64" s="150">
        <v>0</v>
      </c>
      <c r="Q64" s="150">
        <f>ROUND(E64*P64,5)</f>
        <v>0</v>
      </c>
      <c r="R64" s="150"/>
      <c r="S64" s="150"/>
      <c r="T64" s="151">
        <v>0</v>
      </c>
      <c r="U64" s="150">
        <f>ROUND(E64*T64,2)</f>
        <v>0</v>
      </c>
      <c r="V64" s="142"/>
      <c r="W64" s="142"/>
      <c r="X64" s="142"/>
      <c r="Y64" s="142"/>
      <c r="Z64" s="142"/>
      <c r="AA64" s="142"/>
      <c r="AB64" s="142"/>
      <c r="AC64" s="142"/>
      <c r="AD64" s="142"/>
      <c r="AE64" s="142" t="s">
        <v>168</v>
      </c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</row>
    <row r="65" spans="1:60" outlineLevel="1" x14ac:dyDescent="0.2">
      <c r="A65" s="143"/>
      <c r="B65" s="143"/>
      <c r="C65" s="179" t="s">
        <v>177</v>
      </c>
      <c r="D65" s="152"/>
      <c r="E65" s="156">
        <v>13.39</v>
      </c>
      <c r="F65" s="159"/>
      <c r="G65" s="159"/>
      <c r="H65" s="159"/>
      <c r="I65" s="159"/>
      <c r="J65" s="159"/>
      <c r="K65" s="159"/>
      <c r="L65" s="159"/>
      <c r="M65" s="159"/>
      <c r="N65" s="150"/>
      <c r="O65" s="150"/>
      <c r="P65" s="150"/>
      <c r="Q65" s="150"/>
      <c r="R65" s="150"/>
      <c r="S65" s="150"/>
      <c r="T65" s="151"/>
      <c r="U65" s="150"/>
      <c r="V65" s="142"/>
      <c r="W65" s="142"/>
      <c r="X65" s="142"/>
      <c r="Y65" s="142"/>
      <c r="Z65" s="142"/>
      <c r="AA65" s="142"/>
      <c r="AB65" s="142"/>
      <c r="AC65" s="142"/>
      <c r="AD65" s="142"/>
      <c r="AE65" s="142" t="s">
        <v>103</v>
      </c>
      <c r="AF65" s="142">
        <v>0</v>
      </c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</row>
    <row r="66" spans="1:60" ht="22.5" outlineLevel="1" x14ac:dyDescent="0.2">
      <c r="A66" s="143">
        <v>27</v>
      </c>
      <c r="B66" s="143" t="s">
        <v>178</v>
      </c>
      <c r="C66" s="178" t="s">
        <v>179</v>
      </c>
      <c r="D66" s="150" t="s">
        <v>167</v>
      </c>
      <c r="E66" s="155">
        <v>26</v>
      </c>
      <c r="F66" s="158">
        <f>H66+J66</f>
        <v>0</v>
      </c>
      <c r="G66" s="159">
        <f>ROUND(E66*F66,2)</f>
        <v>0</v>
      </c>
      <c r="H66" s="159"/>
      <c r="I66" s="159">
        <f>ROUND(E66*H66,2)</f>
        <v>0</v>
      </c>
      <c r="J66" s="159"/>
      <c r="K66" s="159">
        <f>ROUND(E66*J66,2)</f>
        <v>0</v>
      </c>
      <c r="L66" s="159">
        <v>21</v>
      </c>
      <c r="M66" s="159">
        <f>G66*(1+L66/100)</f>
        <v>0</v>
      </c>
      <c r="N66" s="150">
        <v>1.0000000000000001E-5</v>
      </c>
      <c r="O66" s="150">
        <f>ROUND(E66*N66,5)</f>
        <v>2.5999999999999998E-4</v>
      </c>
      <c r="P66" s="150">
        <v>0</v>
      </c>
      <c r="Q66" s="150">
        <f>ROUND(E66*P66,5)</f>
        <v>0</v>
      </c>
      <c r="R66" s="150"/>
      <c r="S66" s="150"/>
      <c r="T66" s="151">
        <v>0.17599999999999999</v>
      </c>
      <c r="U66" s="150">
        <f>ROUND(E66*T66,2)</f>
        <v>4.58</v>
      </c>
      <c r="V66" s="142"/>
      <c r="W66" s="142"/>
      <c r="X66" s="142"/>
      <c r="Y66" s="142"/>
      <c r="Z66" s="142"/>
      <c r="AA66" s="142"/>
      <c r="AB66" s="142"/>
      <c r="AC66" s="142"/>
      <c r="AD66" s="142"/>
      <c r="AE66" s="142" t="s">
        <v>101</v>
      </c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</row>
    <row r="67" spans="1:60" outlineLevel="1" x14ac:dyDescent="0.2">
      <c r="A67" s="143">
        <v>28</v>
      </c>
      <c r="B67" s="143" t="s">
        <v>180</v>
      </c>
      <c r="C67" s="178" t="s">
        <v>181</v>
      </c>
      <c r="D67" s="150" t="s">
        <v>167</v>
      </c>
      <c r="E67" s="155">
        <v>26.78</v>
      </c>
      <c r="F67" s="158">
        <f>H67+J67</f>
        <v>0</v>
      </c>
      <c r="G67" s="159">
        <f>ROUND(E67*F67,2)</f>
        <v>0</v>
      </c>
      <c r="H67" s="159"/>
      <c r="I67" s="159">
        <f>ROUND(E67*H67,2)</f>
        <v>0</v>
      </c>
      <c r="J67" s="159"/>
      <c r="K67" s="159">
        <f>ROUND(E67*J67,2)</f>
        <v>0</v>
      </c>
      <c r="L67" s="159">
        <v>21</v>
      </c>
      <c r="M67" s="159">
        <f>G67*(1+L67/100)</f>
        <v>0</v>
      </c>
      <c r="N67" s="150">
        <v>0</v>
      </c>
      <c r="O67" s="150">
        <f>ROUND(E67*N67,5)</f>
        <v>0</v>
      </c>
      <c r="P67" s="150">
        <v>0</v>
      </c>
      <c r="Q67" s="150">
        <f>ROUND(E67*P67,5)</f>
        <v>0</v>
      </c>
      <c r="R67" s="150"/>
      <c r="S67" s="150"/>
      <c r="T67" s="151">
        <v>0</v>
      </c>
      <c r="U67" s="150">
        <f>ROUND(E67*T67,2)</f>
        <v>0</v>
      </c>
      <c r="V67" s="142"/>
      <c r="W67" s="142"/>
      <c r="X67" s="142"/>
      <c r="Y67" s="142"/>
      <c r="Z67" s="142"/>
      <c r="AA67" s="142"/>
      <c r="AB67" s="142"/>
      <c r="AC67" s="142"/>
      <c r="AD67" s="142"/>
      <c r="AE67" s="142" t="s">
        <v>168</v>
      </c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</row>
    <row r="68" spans="1:60" outlineLevel="1" x14ac:dyDescent="0.2">
      <c r="A68" s="143"/>
      <c r="B68" s="143"/>
      <c r="C68" s="179" t="s">
        <v>182</v>
      </c>
      <c r="D68" s="152"/>
      <c r="E68" s="156">
        <v>26.78</v>
      </c>
      <c r="F68" s="159"/>
      <c r="G68" s="159"/>
      <c r="H68" s="159"/>
      <c r="I68" s="159"/>
      <c r="J68" s="159"/>
      <c r="K68" s="159"/>
      <c r="L68" s="159"/>
      <c r="M68" s="159"/>
      <c r="N68" s="150"/>
      <c r="O68" s="150"/>
      <c r="P68" s="150"/>
      <c r="Q68" s="150"/>
      <c r="R68" s="150"/>
      <c r="S68" s="150"/>
      <c r="T68" s="151"/>
      <c r="U68" s="150"/>
      <c r="V68" s="142"/>
      <c r="W68" s="142"/>
      <c r="X68" s="142"/>
      <c r="Y68" s="142"/>
      <c r="Z68" s="142"/>
      <c r="AA68" s="142"/>
      <c r="AB68" s="142"/>
      <c r="AC68" s="142"/>
      <c r="AD68" s="142"/>
      <c r="AE68" s="142" t="s">
        <v>103</v>
      </c>
      <c r="AF68" s="142">
        <v>0</v>
      </c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</row>
    <row r="69" spans="1:60" outlineLevel="1" x14ac:dyDescent="0.2">
      <c r="A69" s="143">
        <v>29</v>
      </c>
      <c r="B69" s="143" t="s">
        <v>183</v>
      </c>
      <c r="C69" s="178" t="s">
        <v>184</v>
      </c>
      <c r="D69" s="150" t="s">
        <v>167</v>
      </c>
      <c r="E69" s="155">
        <v>13</v>
      </c>
      <c r="F69" s="158">
        <f>H69+J69</f>
        <v>0</v>
      </c>
      <c r="G69" s="159">
        <f>ROUND(E69*F69,2)</f>
        <v>0</v>
      </c>
      <c r="H69" s="159"/>
      <c r="I69" s="159">
        <f>ROUND(E69*H69,2)</f>
        <v>0</v>
      </c>
      <c r="J69" s="159"/>
      <c r="K69" s="159">
        <f>ROUND(E69*J69,2)</f>
        <v>0</v>
      </c>
      <c r="L69" s="159">
        <v>21</v>
      </c>
      <c r="M69" s="159">
        <f>G69*(1+L69/100)</f>
        <v>0</v>
      </c>
      <c r="N69" s="150">
        <v>7.3349999999999999E-2</v>
      </c>
      <c r="O69" s="150">
        <f>ROUND(E69*N69,5)</f>
        <v>0.95355000000000001</v>
      </c>
      <c r="P69" s="150">
        <v>0</v>
      </c>
      <c r="Q69" s="150">
        <f>ROUND(E69*P69,5)</f>
        <v>0</v>
      </c>
      <c r="R69" s="150"/>
      <c r="S69" s="150"/>
      <c r="T69" s="151">
        <v>1.56</v>
      </c>
      <c r="U69" s="150">
        <f>ROUND(E69*T69,2)</f>
        <v>20.28</v>
      </c>
      <c r="V69" s="142"/>
      <c r="W69" s="142"/>
      <c r="X69" s="142"/>
      <c r="Y69" s="142"/>
      <c r="Z69" s="142"/>
      <c r="AA69" s="142"/>
      <c r="AB69" s="142"/>
      <c r="AC69" s="142"/>
      <c r="AD69" s="142"/>
      <c r="AE69" s="142" t="s">
        <v>101</v>
      </c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</row>
    <row r="70" spans="1:60" outlineLevel="1" x14ac:dyDescent="0.2">
      <c r="A70" s="143">
        <v>30</v>
      </c>
      <c r="B70" s="143" t="s">
        <v>185</v>
      </c>
      <c r="C70" s="178" t="s">
        <v>186</v>
      </c>
      <c r="D70" s="150" t="s">
        <v>187</v>
      </c>
      <c r="E70" s="155">
        <v>5</v>
      </c>
      <c r="F70" s="158">
        <f>H70+J70</f>
        <v>0</v>
      </c>
      <c r="G70" s="159">
        <f>ROUND(E70*F70,2)</f>
        <v>0</v>
      </c>
      <c r="H70" s="159"/>
      <c r="I70" s="159">
        <f>ROUND(E70*H70,2)</f>
        <v>0</v>
      </c>
      <c r="J70" s="159"/>
      <c r="K70" s="159">
        <f>ROUND(E70*J70,2)</f>
        <v>0</v>
      </c>
      <c r="L70" s="159">
        <v>21</v>
      </c>
      <c r="M70" s="159">
        <f>G70*(1+L70/100)</f>
        <v>0</v>
      </c>
      <c r="N70" s="150">
        <v>1.7000000000000001E-4</v>
      </c>
      <c r="O70" s="150">
        <f>ROUND(E70*N70,5)</f>
        <v>8.4999999999999995E-4</v>
      </c>
      <c r="P70" s="150">
        <v>0</v>
      </c>
      <c r="Q70" s="150">
        <f>ROUND(E70*P70,5)</f>
        <v>0</v>
      </c>
      <c r="R70" s="150"/>
      <c r="S70" s="150"/>
      <c r="T70" s="151">
        <v>7.1</v>
      </c>
      <c r="U70" s="150">
        <f>ROUND(E70*T70,2)</f>
        <v>35.5</v>
      </c>
      <c r="V70" s="142"/>
      <c r="W70" s="142"/>
      <c r="X70" s="142"/>
      <c r="Y70" s="142"/>
      <c r="Z70" s="142"/>
      <c r="AA70" s="142"/>
      <c r="AB70" s="142"/>
      <c r="AC70" s="142"/>
      <c r="AD70" s="142"/>
      <c r="AE70" s="142" t="s">
        <v>101</v>
      </c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2"/>
      <c r="BH70" s="142"/>
    </row>
    <row r="71" spans="1:60" outlineLevel="1" x14ac:dyDescent="0.2">
      <c r="A71" s="143">
        <v>31</v>
      </c>
      <c r="B71" s="143" t="s">
        <v>188</v>
      </c>
      <c r="C71" s="178" t="s">
        <v>189</v>
      </c>
      <c r="D71" s="150" t="s">
        <v>158</v>
      </c>
      <c r="E71" s="155">
        <v>235.9</v>
      </c>
      <c r="F71" s="158">
        <f>H71+J71</f>
        <v>0</v>
      </c>
      <c r="G71" s="159">
        <f>ROUND(E71*F71,2)</f>
        <v>0</v>
      </c>
      <c r="H71" s="159"/>
      <c r="I71" s="159">
        <f>ROUND(E71*H71,2)</f>
        <v>0</v>
      </c>
      <c r="J71" s="159"/>
      <c r="K71" s="159">
        <f>ROUND(E71*J71,2)</f>
        <v>0</v>
      </c>
      <c r="L71" s="159">
        <v>21</v>
      </c>
      <c r="M71" s="159">
        <f>G71*(1+L71/100)</f>
        <v>0</v>
      </c>
      <c r="N71" s="150">
        <v>0</v>
      </c>
      <c r="O71" s="150">
        <f>ROUND(E71*N71,5)</f>
        <v>0</v>
      </c>
      <c r="P71" s="150">
        <v>0</v>
      </c>
      <c r="Q71" s="150">
        <f>ROUND(E71*P71,5)</f>
        <v>0</v>
      </c>
      <c r="R71" s="150"/>
      <c r="S71" s="150"/>
      <c r="T71" s="151">
        <v>7.9000000000000001E-2</v>
      </c>
      <c r="U71" s="150">
        <f>ROUND(E71*T71,2)</f>
        <v>18.64</v>
      </c>
      <c r="V71" s="142"/>
      <c r="W71" s="142"/>
      <c r="X71" s="142"/>
      <c r="Y71" s="142"/>
      <c r="Z71" s="142"/>
      <c r="AA71" s="142"/>
      <c r="AB71" s="142"/>
      <c r="AC71" s="142"/>
      <c r="AD71" s="142"/>
      <c r="AE71" s="142" t="s">
        <v>101</v>
      </c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</row>
    <row r="72" spans="1:60" outlineLevel="1" x14ac:dyDescent="0.2">
      <c r="A72" s="143"/>
      <c r="B72" s="143"/>
      <c r="C72" s="179" t="s">
        <v>190</v>
      </c>
      <c r="D72" s="152"/>
      <c r="E72" s="156">
        <v>235.9</v>
      </c>
      <c r="F72" s="159"/>
      <c r="G72" s="159"/>
      <c r="H72" s="159"/>
      <c r="I72" s="159"/>
      <c r="J72" s="159"/>
      <c r="K72" s="159"/>
      <c r="L72" s="159"/>
      <c r="M72" s="159"/>
      <c r="N72" s="150"/>
      <c r="O72" s="150"/>
      <c r="P72" s="150"/>
      <c r="Q72" s="150"/>
      <c r="R72" s="150"/>
      <c r="S72" s="150"/>
      <c r="T72" s="151"/>
      <c r="U72" s="150"/>
      <c r="V72" s="142"/>
      <c r="W72" s="142"/>
      <c r="X72" s="142"/>
      <c r="Y72" s="142"/>
      <c r="Z72" s="142"/>
      <c r="AA72" s="142"/>
      <c r="AB72" s="142"/>
      <c r="AC72" s="142"/>
      <c r="AD72" s="142"/>
      <c r="AE72" s="142" t="s">
        <v>103</v>
      </c>
      <c r="AF72" s="142">
        <v>0</v>
      </c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</row>
    <row r="73" spans="1:60" outlineLevel="1" x14ac:dyDescent="0.2">
      <c r="A73" s="143">
        <v>32</v>
      </c>
      <c r="B73" s="143" t="s">
        <v>191</v>
      </c>
      <c r="C73" s="178" t="s">
        <v>192</v>
      </c>
      <c r="D73" s="150" t="s">
        <v>158</v>
      </c>
      <c r="E73" s="155">
        <v>162.5</v>
      </c>
      <c r="F73" s="158">
        <f>H73+J73</f>
        <v>0</v>
      </c>
      <c r="G73" s="159">
        <f>ROUND(E73*F73,2)</f>
        <v>0</v>
      </c>
      <c r="H73" s="159"/>
      <c r="I73" s="159">
        <f>ROUND(E73*H73,2)</f>
        <v>0</v>
      </c>
      <c r="J73" s="159"/>
      <c r="K73" s="159">
        <f>ROUND(E73*J73,2)</f>
        <v>0</v>
      </c>
      <c r="L73" s="159">
        <v>21</v>
      </c>
      <c r="M73" s="159">
        <f>G73*(1+L73/100)</f>
        <v>0</v>
      </c>
      <c r="N73" s="150">
        <v>0</v>
      </c>
      <c r="O73" s="150">
        <f>ROUND(E73*N73,5)</f>
        <v>0</v>
      </c>
      <c r="P73" s="150">
        <v>0</v>
      </c>
      <c r="Q73" s="150">
        <f>ROUND(E73*P73,5)</f>
        <v>0</v>
      </c>
      <c r="R73" s="150"/>
      <c r="S73" s="150"/>
      <c r="T73" s="151">
        <v>0.06</v>
      </c>
      <c r="U73" s="150">
        <f>ROUND(E73*T73,2)</f>
        <v>9.75</v>
      </c>
      <c r="V73" s="142"/>
      <c r="W73" s="142"/>
      <c r="X73" s="142"/>
      <c r="Y73" s="142"/>
      <c r="Z73" s="142"/>
      <c r="AA73" s="142"/>
      <c r="AB73" s="142"/>
      <c r="AC73" s="142"/>
      <c r="AD73" s="142"/>
      <c r="AE73" s="142" t="s">
        <v>101</v>
      </c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</row>
    <row r="74" spans="1:60" outlineLevel="1" x14ac:dyDescent="0.2">
      <c r="A74" s="143">
        <v>33</v>
      </c>
      <c r="B74" s="143" t="s">
        <v>193</v>
      </c>
      <c r="C74" s="178" t="s">
        <v>194</v>
      </c>
      <c r="D74" s="150" t="s">
        <v>167</v>
      </c>
      <c r="E74" s="155">
        <v>11</v>
      </c>
      <c r="F74" s="158">
        <f>H74+J74</f>
        <v>0</v>
      </c>
      <c r="G74" s="159">
        <f>ROUND(E74*F74,2)</f>
        <v>0</v>
      </c>
      <c r="H74" s="159"/>
      <c r="I74" s="159">
        <f>ROUND(E74*H74,2)</f>
        <v>0</v>
      </c>
      <c r="J74" s="159"/>
      <c r="K74" s="159">
        <f>ROUND(E74*J74,2)</f>
        <v>0</v>
      </c>
      <c r="L74" s="159">
        <v>21</v>
      </c>
      <c r="M74" s="159">
        <f>G74*(1+L74/100)</f>
        <v>0</v>
      </c>
      <c r="N74" s="150">
        <v>0</v>
      </c>
      <c r="O74" s="150">
        <f>ROUND(E74*N74,5)</f>
        <v>0</v>
      </c>
      <c r="P74" s="150">
        <v>0</v>
      </c>
      <c r="Q74" s="150">
        <f>ROUND(E74*P74,5)</f>
        <v>0</v>
      </c>
      <c r="R74" s="150"/>
      <c r="S74" s="150"/>
      <c r="T74" s="151">
        <v>0.95</v>
      </c>
      <c r="U74" s="150">
        <f>ROUND(E74*T74,2)</f>
        <v>10.45</v>
      </c>
      <c r="V74" s="142"/>
      <c r="W74" s="142"/>
      <c r="X74" s="142"/>
      <c r="Y74" s="142"/>
      <c r="Z74" s="142"/>
      <c r="AA74" s="142"/>
      <c r="AB74" s="142"/>
      <c r="AC74" s="142"/>
      <c r="AD74" s="142"/>
      <c r="AE74" s="142" t="s">
        <v>101</v>
      </c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</row>
    <row r="75" spans="1:60" outlineLevel="1" x14ac:dyDescent="0.2">
      <c r="A75" s="143">
        <v>34</v>
      </c>
      <c r="B75" s="143" t="s">
        <v>195</v>
      </c>
      <c r="C75" s="178" t="s">
        <v>196</v>
      </c>
      <c r="D75" s="150" t="s">
        <v>167</v>
      </c>
      <c r="E75" s="155">
        <v>5.05</v>
      </c>
      <c r="F75" s="158">
        <f>H75+J75</f>
        <v>0</v>
      </c>
      <c r="G75" s="159">
        <f>ROUND(E75*F75,2)</f>
        <v>0</v>
      </c>
      <c r="H75" s="159"/>
      <c r="I75" s="159">
        <f>ROUND(E75*H75,2)</f>
        <v>0</v>
      </c>
      <c r="J75" s="159"/>
      <c r="K75" s="159">
        <f>ROUND(E75*J75,2)</f>
        <v>0</v>
      </c>
      <c r="L75" s="159">
        <v>21</v>
      </c>
      <c r="M75" s="159">
        <f>G75*(1+L75/100)</f>
        <v>0</v>
      </c>
      <c r="N75" s="150">
        <v>0.25</v>
      </c>
      <c r="O75" s="150">
        <f>ROUND(E75*N75,5)</f>
        <v>1.2625</v>
      </c>
      <c r="P75" s="150">
        <v>0</v>
      </c>
      <c r="Q75" s="150">
        <f>ROUND(E75*P75,5)</f>
        <v>0</v>
      </c>
      <c r="R75" s="150"/>
      <c r="S75" s="150"/>
      <c r="T75" s="151">
        <v>0</v>
      </c>
      <c r="U75" s="150">
        <f>ROUND(E75*T75,2)</f>
        <v>0</v>
      </c>
      <c r="V75" s="142"/>
      <c r="W75" s="142"/>
      <c r="X75" s="142"/>
      <c r="Y75" s="142"/>
      <c r="Z75" s="142"/>
      <c r="AA75" s="142"/>
      <c r="AB75" s="142"/>
      <c r="AC75" s="142"/>
      <c r="AD75" s="142"/>
      <c r="AE75" s="142" t="s">
        <v>168</v>
      </c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</row>
    <row r="76" spans="1:60" outlineLevel="1" x14ac:dyDescent="0.2">
      <c r="A76" s="143"/>
      <c r="B76" s="143"/>
      <c r="C76" s="237" t="s">
        <v>197</v>
      </c>
      <c r="D76" s="238"/>
      <c r="E76" s="239"/>
      <c r="F76" s="240"/>
      <c r="G76" s="241"/>
      <c r="H76" s="159"/>
      <c r="I76" s="159"/>
      <c r="J76" s="159"/>
      <c r="K76" s="159"/>
      <c r="L76" s="159"/>
      <c r="M76" s="159"/>
      <c r="N76" s="150"/>
      <c r="O76" s="150"/>
      <c r="P76" s="150"/>
      <c r="Q76" s="150"/>
      <c r="R76" s="150"/>
      <c r="S76" s="150"/>
      <c r="T76" s="151"/>
      <c r="U76" s="150"/>
      <c r="V76" s="142"/>
      <c r="W76" s="142"/>
      <c r="X76" s="142"/>
      <c r="Y76" s="142"/>
      <c r="Z76" s="142"/>
      <c r="AA76" s="142"/>
      <c r="AB76" s="142"/>
      <c r="AC76" s="142"/>
      <c r="AD76" s="142"/>
      <c r="AE76" s="142" t="s">
        <v>96</v>
      </c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5" t="str">
        <f>C76</f>
        <v>Viz Technické listy VAS K3.2</v>
      </c>
      <c r="BB76" s="142"/>
      <c r="BC76" s="142"/>
      <c r="BD76" s="142"/>
      <c r="BE76" s="142"/>
      <c r="BF76" s="142"/>
      <c r="BG76" s="142"/>
      <c r="BH76" s="142"/>
    </row>
    <row r="77" spans="1:60" outlineLevel="1" x14ac:dyDescent="0.2">
      <c r="A77" s="143"/>
      <c r="B77" s="143"/>
      <c r="C77" s="179" t="s">
        <v>198</v>
      </c>
      <c r="D77" s="152"/>
      <c r="E77" s="156">
        <v>5.05</v>
      </c>
      <c r="F77" s="159"/>
      <c r="G77" s="159"/>
      <c r="H77" s="159"/>
      <c r="I77" s="159"/>
      <c r="J77" s="159"/>
      <c r="K77" s="159"/>
      <c r="L77" s="159"/>
      <c r="M77" s="159"/>
      <c r="N77" s="150"/>
      <c r="O77" s="150"/>
      <c r="P77" s="150"/>
      <c r="Q77" s="150"/>
      <c r="R77" s="150"/>
      <c r="S77" s="150"/>
      <c r="T77" s="151"/>
      <c r="U77" s="150"/>
      <c r="V77" s="142"/>
      <c r="W77" s="142"/>
      <c r="X77" s="142"/>
      <c r="Y77" s="142"/>
      <c r="Z77" s="142"/>
      <c r="AA77" s="142"/>
      <c r="AB77" s="142"/>
      <c r="AC77" s="142"/>
      <c r="AD77" s="142"/>
      <c r="AE77" s="142" t="s">
        <v>103</v>
      </c>
      <c r="AF77" s="142">
        <v>0</v>
      </c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</row>
    <row r="78" spans="1:60" outlineLevel="1" x14ac:dyDescent="0.2">
      <c r="A78" s="143">
        <v>35</v>
      </c>
      <c r="B78" s="143" t="s">
        <v>199</v>
      </c>
      <c r="C78" s="178" t="s">
        <v>200</v>
      </c>
      <c r="D78" s="150" t="s">
        <v>167</v>
      </c>
      <c r="E78" s="155">
        <v>6.06</v>
      </c>
      <c r="F78" s="158">
        <f>H78+J78</f>
        <v>0</v>
      </c>
      <c r="G78" s="159">
        <f>ROUND(E78*F78,2)</f>
        <v>0</v>
      </c>
      <c r="H78" s="159"/>
      <c r="I78" s="159">
        <f>ROUND(E78*H78,2)</f>
        <v>0</v>
      </c>
      <c r="J78" s="159"/>
      <c r="K78" s="159">
        <f>ROUND(E78*J78,2)</f>
        <v>0</v>
      </c>
      <c r="L78" s="159">
        <v>21</v>
      </c>
      <c r="M78" s="159">
        <f>G78*(1+L78/100)</f>
        <v>0</v>
      </c>
      <c r="N78" s="150">
        <v>0.52</v>
      </c>
      <c r="O78" s="150">
        <f>ROUND(E78*N78,5)</f>
        <v>3.1511999999999998</v>
      </c>
      <c r="P78" s="150">
        <v>0</v>
      </c>
      <c r="Q78" s="150">
        <f>ROUND(E78*P78,5)</f>
        <v>0</v>
      </c>
      <c r="R78" s="150"/>
      <c r="S78" s="150"/>
      <c r="T78" s="151">
        <v>0</v>
      </c>
      <c r="U78" s="150">
        <f>ROUND(E78*T78,2)</f>
        <v>0</v>
      </c>
      <c r="V78" s="142"/>
      <c r="W78" s="142"/>
      <c r="X78" s="142"/>
      <c r="Y78" s="142"/>
      <c r="Z78" s="142"/>
      <c r="AA78" s="142"/>
      <c r="AB78" s="142"/>
      <c r="AC78" s="142"/>
      <c r="AD78" s="142"/>
      <c r="AE78" s="142" t="s">
        <v>168</v>
      </c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</row>
    <row r="79" spans="1:60" outlineLevel="1" x14ac:dyDescent="0.2">
      <c r="A79" s="143"/>
      <c r="B79" s="143"/>
      <c r="C79" s="237" t="s">
        <v>197</v>
      </c>
      <c r="D79" s="238"/>
      <c r="E79" s="239"/>
      <c r="F79" s="240"/>
      <c r="G79" s="241"/>
      <c r="H79" s="159"/>
      <c r="I79" s="159"/>
      <c r="J79" s="159"/>
      <c r="K79" s="159"/>
      <c r="L79" s="159"/>
      <c r="M79" s="159"/>
      <c r="N79" s="150"/>
      <c r="O79" s="150"/>
      <c r="P79" s="150"/>
      <c r="Q79" s="150"/>
      <c r="R79" s="150"/>
      <c r="S79" s="150"/>
      <c r="T79" s="151"/>
      <c r="U79" s="150"/>
      <c r="V79" s="142"/>
      <c r="W79" s="142"/>
      <c r="X79" s="142"/>
      <c r="Y79" s="142"/>
      <c r="Z79" s="142"/>
      <c r="AA79" s="142"/>
      <c r="AB79" s="142"/>
      <c r="AC79" s="142"/>
      <c r="AD79" s="142"/>
      <c r="AE79" s="142" t="s">
        <v>96</v>
      </c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5" t="str">
        <f>C79</f>
        <v>Viz Technické listy VAS K3.2</v>
      </c>
      <c r="BB79" s="142"/>
      <c r="BC79" s="142"/>
      <c r="BD79" s="142"/>
      <c r="BE79" s="142"/>
      <c r="BF79" s="142"/>
      <c r="BG79" s="142"/>
      <c r="BH79" s="142"/>
    </row>
    <row r="80" spans="1:60" outlineLevel="1" x14ac:dyDescent="0.2">
      <c r="A80" s="143"/>
      <c r="B80" s="143"/>
      <c r="C80" s="179" t="s">
        <v>201</v>
      </c>
      <c r="D80" s="152"/>
      <c r="E80" s="156">
        <v>6.06</v>
      </c>
      <c r="F80" s="159"/>
      <c r="G80" s="159"/>
      <c r="H80" s="159"/>
      <c r="I80" s="159"/>
      <c r="J80" s="159"/>
      <c r="K80" s="159"/>
      <c r="L80" s="159"/>
      <c r="M80" s="159"/>
      <c r="N80" s="150"/>
      <c r="O80" s="150"/>
      <c r="P80" s="150"/>
      <c r="Q80" s="150"/>
      <c r="R80" s="150"/>
      <c r="S80" s="150"/>
      <c r="T80" s="151"/>
      <c r="U80" s="150"/>
      <c r="V80" s="142"/>
      <c r="W80" s="142"/>
      <c r="X80" s="142"/>
      <c r="Y80" s="142"/>
      <c r="Z80" s="142"/>
      <c r="AA80" s="142"/>
      <c r="AB80" s="142"/>
      <c r="AC80" s="142"/>
      <c r="AD80" s="142"/>
      <c r="AE80" s="142" t="s">
        <v>103</v>
      </c>
      <c r="AF80" s="142">
        <v>0</v>
      </c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</row>
    <row r="81" spans="1:60" ht="22.5" outlineLevel="1" x14ac:dyDescent="0.2">
      <c r="A81" s="143">
        <v>36</v>
      </c>
      <c r="B81" s="143" t="s">
        <v>202</v>
      </c>
      <c r="C81" s="178" t="s">
        <v>203</v>
      </c>
      <c r="D81" s="150" t="s">
        <v>167</v>
      </c>
      <c r="E81" s="155">
        <v>5</v>
      </c>
      <c r="F81" s="158">
        <f>H81+J81</f>
        <v>0</v>
      </c>
      <c r="G81" s="159">
        <f>ROUND(E81*F81,2)</f>
        <v>0</v>
      </c>
      <c r="H81" s="159"/>
      <c r="I81" s="159">
        <f>ROUND(E81*H81,2)</f>
        <v>0</v>
      </c>
      <c r="J81" s="159"/>
      <c r="K81" s="159">
        <f>ROUND(E81*J81,2)</f>
        <v>0</v>
      </c>
      <c r="L81" s="159">
        <v>21</v>
      </c>
      <c r="M81" s="159">
        <f>G81*(1+L81/100)</f>
        <v>0</v>
      </c>
      <c r="N81" s="150">
        <v>0</v>
      </c>
      <c r="O81" s="150">
        <f>ROUND(E81*N81,5)</f>
        <v>0</v>
      </c>
      <c r="P81" s="150">
        <v>0</v>
      </c>
      <c r="Q81" s="150">
        <f>ROUND(E81*P81,5)</f>
        <v>0</v>
      </c>
      <c r="R81" s="150"/>
      <c r="S81" s="150"/>
      <c r="T81" s="151">
        <v>0.9</v>
      </c>
      <c r="U81" s="150">
        <f>ROUND(E81*T81,2)</f>
        <v>4.5</v>
      </c>
      <c r="V81" s="142"/>
      <c r="W81" s="142"/>
      <c r="X81" s="142"/>
      <c r="Y81" s="142"/>
      <c r="Z81" s="142"/>
      <c r="AA81" s="142"/>
      <c r="AB81" s="142"/>
      <c r="AC81" s="142"/>
      <c r="AD81" s="142"/>
      <c r="AE81" s="142" t="s">
        <v>101</v>
      </c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</row>
    <row r="82" spans="1:60" outlineLevel="1" x14ac:dyDescent="0.2">
      <c r="A82" s="143">
        <v>37</v>
      </c>
      <c r="B82" s="143" t="s">
        <v>204</v>
      </c>
      <c r="C82" s="178" t="s">
        <v>205</v>
      </c>
      <c r="D82" s="150" t="s">
        <v>167</v>
      </c>
      <c r="E82" s="155">
        <v>5.05</v>
      </c>
      <c r="F82" s="158">
        <f>H82+J82</f>
        <v>0</v>
      </c>
      <c r="G82" s="159">
        <f>ROUND(E82*F82,2)</f>
        <v>0</v>
      </c>
      <c r="H82" s="159"/>
      <c r="I82" s="159">
        <f>ROUND(E82*H82,2)</f>
        <v>0</v>
      </c>
      <c r="J82" s="159"/>
      <c r="K82" s="159">
        <f>ROUND(E82*J82,2)</f>
        <v>0</v>
      </c>
      <c r="L82" s="159">
        <v>21</v>
      </c>
      <c r="M82" s="159">
        <f>G82*(1+L82/100)</f>
        <v>0</v>
      </c>
      <c r="N82" s="150">
        <v>0.61</v>
      </c>
      <c r="O82" s="150">
        <f>ROUND(E82*N82,5)</f>
        <v>3.0804999999999998</v>
      </c>
      <c r="P82" s="150">
        <v>0</v>
      </c>
      <c r="Q82" s="150">
        <f>ROUND(E82*P82,5)</f>
        <v>0</v>
      </c>
      <c r="R82" s="150"/>
      <c r="S82" s="150"/>
      <c r="T82" s="151">
        <v>0</v>
      </c>
      <c r="U82" s="150">
        <f>ROUND(E82*T82,2)</f>
        <v>0</v>
      </c>
      <c r="V82" s="142"/>
      <c r="W82" s="142"/>
      <c r="X82" s="142"/>
      <c r="Y82" s="142"/>
      <c r="Z82" s="142"/>
      <c r="AA82" s="142"/>
      <c r="AB82" s="142"/>
      <c r="AC82" s="142"/>
      <c r="AD82" s="142"/>
      <c r="AE82" s="142" t="s">
        <v>168</v>
      </c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</row>
    <row r="83" spans="1:60" outlineLevel="1" x14ac:dyDescent="0.2">
      <c r="A83" s="143"/>
      <c r="B83" s="143"/>
      <c r="C83" s="237" t="s">
        <v>197</v>
      </c>
      <c r="D83" s="238"/>
      <c r="E83" s="239"/>
      <c r="F83" s="240"/>
      <c r="G83" s="241"/>
      <c r="H83" s="159"/>
      <c r="I83" s="159"/>
      <c r="J83" s="159"/>
      <c r="K83" s="159"/>
      <c r="L83" s="159"/>
      <c r="M83" s="159"/>
      <c r="N83" s="150"/>
      <c r="O83" s="150"/>
      <c r="P83" s="150"/>
      <c r="Q83" s="150"/>
      <c r="R83" s="150"/>
      <c r="S83" s="150"/>
      <c r="T83" s="151"/>
      <c r="U83" s="150"/>
      <c r="V83" s="142"/>
      <c r="W83" s="142"/>
      <c r="X83" s="142"/>
      <c r="Y83" s="142"/>
      <c r="Z83" s="142"/>
      <c r="AA83" s="142"/>
      <c r="AB83" s="142"/>
      <c r="AC83" s="142"/>
      <c r="AD83" s="142"/>
      <c r="AE83" s="142" t="s">
        <v>96</v>
      </c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5" t="str">
        <f>C83</f>
        <v>Viz Technické listy VAS K3.2</v>
      </c>
      <c r="BB83" s="142"/>
      <c r="BC83" s="142"/>
      <c r="BD83" s="142"/>
      <c r="BE83" s="142"/>
      <c r="BF83" s="142"/>
      <c r="BG83" s="142"/>
      <c r="BH83" s="142"/>
    </row>
    <row r="84" spans="1:60" outlineLevel="1" x14ac:dyDescent="0.2">
      <c r="A84" s="143"/>
      <c r="B84" s="143"/>
      <c r="C84" s="179" t="s">
        <v>198</v>
      </c>
      <c r="D84" s="152"/>
      <c r="E84" s="156">
        <v>5.05</v>
      </c>
      <c r="F84" s="159"/>
      <c r="G84" s="159"/>
      <c r="H84" s="159"/>
      <c r="I84" s="159"/>
      <c r="J84" s="159"/>
      <c r="K84" s="159"/>
      <c r="L84" s="159"/>
      <c r="M84" s="159"/>
      <c r="N84" s="150"/>
      <c r="O84" s="150"/>
      <c r="P84" s="150"/>
      <c r="Q84" s="150"/>
      <c r="R84" s="150"/>
      <c r="S84" s="150"/>
      <c r="T84" s="151"/>
      <c r="U84" s="150"/>
      <c r="V84" s="142"/>
      <c r="W84" s="142"/>
      <c r="X84" s="142"/>
      <c r="Y84" s="142"/>
      <c r="Z84" s="142"/>
      <c r="AA84" s="142"/>
      <c r="AB84" s="142"/>
      <c r="AC84" s="142"/>
      <c r="AD84" s="142"/>
      <c r="AE84" s="142" t="s">
        <v>103</v>
      </c>
      <c r="AF84" s="142">
        <v>0</v>
      </c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</row>
    <row r="85" spans="1:60" ht="22.5" outlineLevel="1" x14ac:dyDescent="0.2">
      <c r="A85" s="143">
        <v>38</v>
      </c>
      <c r="B85" s="143" t="s">
        <v>206</v>
      </c>
      <c r="C85" s="178" t="s">
        <v>207</v>
      </c>
      <c r="D85" s="150" t="s">
        <v>167</v>
      </c>
      <c r="E85" s="155">
        <v>5</v>
      </c>
      <c r="F85" s="158">
        <f>H85+J85</f>
        <v>0</v>
      </c>
      <c r="G85" s="159">
        <f>ROUND(E85*F85,2)</f>
        <v>0</v>
      </c>
      <c r="H85" s="159"/>
      <c r="I85" s="159">
        <f>ROUND(E85*H85,2)</f>
        <v>0</v>
      </c>
      <c r="J85" s="159"/>
      <c r="K85" s="159">
        <f>ROUND(E85*J85,2)</f>
        <v>0</v>
      </c>
      <c r="L85" s="159">
        <v>21</v>
      </c>
      <c r="M85" s="159">
        <f>G85*(1+L85/100)</f>
        <v>0</v>
      </c>
      <c r="N85" s="150">
        <v>0</v>
      </c>
      <c r="O85" s="150">
        <f>ROUND(E85*N85,5)</f>
        <v>0</v>
      </c>
      <c r="P85" s="150">
        <v>0</v>
      </c>
      <c r="Q85" s="150">
        <f>ROUND(E85*P85,5)</f>
        <v>0</v>
      </c>
      <c r="R85" s="150"/>
      <c r="S85" s="150"/>
      <c r="T85" s="151">
        <v>1.75</v>
      </c>
      <c r="U85" s="150">
        <f>ROUND(E85*T85,2)</f>
        <v>8.75</v>
      </c>
      <c r="V85" s="142"/>
      <c r="W85" s="142"/>
      <c r="X85" s="142"/>
      <c r="Y85" s="142"/>
      <c r="Z85" s="142"/>
      <c r="AA85" s="142"/>
      <c r="AB85" s="142"/>
      <c r="AC85" s="142"/>
      <c r="AD85" s="142"/>
      <c r="AE85" s="142" t="s">
        <v>101</v>
      </c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</row>
    <row r="86" spans="1:60" ht="22.5" outlineLevel="1" x14ac:dyDescent="0.2">
      <c r="A86" s="143">
        <v>39</v>
      </c>
      <c r="B86" s="143" t="s">
        <v>208</v>
      </c>
      <c r="C86" s="178" t="s">
        <v>209</v>
      </c>
      <c r="D86" s="150" t="s">
        <v>167</v>
      </c>
      <c r="E86" s="155">
        <v>5.05</v>
      </c>
      <c r="F86" s="158">
        <f>H86+J86</f>
        <v>0</v>
      </c>
      <c r="G86" s="159">
        <f>ROUND(E86*F86,2)</f>
        <v>0</v>
      </c>
      <c r="H86" s="159"/>
      <c r="I86" s="159">
        <f>ROUND(E86*H86,2)</f>
        <v>0</v>
      </c>
      <c r="J86" s="159"/>
      <c r="K86" s="159">
        <f>ROUND(E86*J86,2)</f>
        <v>0</v>
      </c>
      <c r="L86" s="159">
        <v>21</v>
      </c>
      <c r="M86" s="159">
        <f>G86*(1+L86/100)</f>
        <v>0</v>
      </c>
      <c r="N86" s="150">
        <v>3.51</v>
      </c>
      <c r="O86" s="150">
        <f>ROUND(E86*N86,5)</f>
        <v>17.7255</v>
      </c>
      <c r="P86" s="150">
        <v>0</v>
      </c>
      <c r="Q86" s="150">
        <f>ROUND(E86*P86,5)</f>
        <v>0</v>
      </c>
      <c r="R86" s="150"/>
      <c r="S86" s="150"/>
      <c r="T86" s="151">
        <v>0</v>
      </c>
      <c r="U86" s="150">
        <f>ROUND(E86*T86,2)</f>
        <v>0</v>
      </c>
      <c r="V86" s="142"/>
      <c r="W86" s="142"/>
      <c r="X86" s="142"/>
      <c r="Y86" s="142"/>
      <c r="Z86" s="142"/>
      <c r="AA86" s="142"/>
      <c r="AB86" s="142"/>
      <c r="AC86" s="142"/>
      <c r="AD86" s="142"/>
      <c r="AE86" s="142" t="s">
        <v>168</v>
      </c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</row>
    <row r="87" spans="1:60" outlineLevel="1" x14ac:dyDescent="0.2">
      <c r="A87" s="143"/>
      <c r="B87" s="143"/>
      <c r="C87" s="237" t="s">
        <v>197</v>
      </c>
      <c r="D87" s="238"/>
      <c r="E87" s="239"/>
      <c r="F87" s="240"/>
      <c r="G87" s="241"/>
      <c r="H87" s="159"/>
      <c r="I87" s="159"/>
      <c r="J87" s="159"/>
      <c r="K87" s="159"/>
      <c r="L87" s="159"/>
      <c r="M87" s="159"/>
      <c r="N87" s="150"/>
      <c r="O87" s="150"/>
      <c r="P87" s="150"/>
      <c r="Q87" s="150"/>
      <c r="R87" s="150"/>
      <c r="S87" s="150"/>
      <c r="T87" s="151"/>
      <c r="U87" s="150"/>
      <c r="V87" s="142"/>
      <c r="W87" s="142"/>
      <c r="X87" s="142"/>
      <c r="Y87" s="142"/>
      <c r="Z87" s="142"/>
      <c r="AA87" s="142"/>
      <c r="AB87" s="142"/>
      <c r="AC87" s="142"/>
      <c r="AD87" s="142"/>
      <c r="AE87" s="142" t="s">
        <v>96</v>
      </c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5" t="str">
        <f>C87</f>
        <v>Viz Technické listy VAS K3.2</v>
      </c>
      <c r="BB87" s="142"/>
      <c r="BC87" s="142"/>
      <c r="BD87" s="142"/>
      <c r="BE87" s="142"/>
      <c r="BF87" s="142"/>
      <c r="BG87" s="142"/>
      <c r="BH87" s="142"/>
    </row>
    <row r="88" spans="1:60" outlineLevel="1" x14ac:dyDescent="0.2">
      <c r="A88" s="143"/>
      <c r="B88" s="143"/>
      <c r="C88" s="179" t="s">
        <v>198</v>
      </c>
      <c r="D88" s="152"/>
      <c r="E88" s="156">
        <v>5.05</v>
      </c>
      <c r="F88" s="159"/>
      <c r="G88" s="159"/>
      <c r="H88" s="159"/>
      <c r="I88" s="159"/>
      <c r="J88" s="159"/>
      <c r="K88" s="159"/>
      <c r="L88" s="159"/>
      <c r="M88" s="159"/>
      <c r="N88" s="150"/>
      <c r="O88" s="150"/>
      <c r="P88" s="150"/>
      <c r="Q88" s="150"/>
      <c r="R88" s="150"/>
      <c r="S88" s="150"/>
      <c r="T88" s="151"/>
      <c r="U88" s="150"/>
      <c r="V88" s="142"/>
      <c r="W88" s="142"/>
      <c r="X88" s="142"/>
      <c r="Y88" s="142"/>
      <c r="Z88" s="142"/>
      <c r="AA88" s="142"/>
      <c r="AB88" s="142"/>
      <c r="AC88" s="142"/>
      <c r="AD88" s="142"/>
      <c r="AE88" s="142" t="s">
        <v>103</v>
      </c>
      <c r="AF88" s="142">
        <v>0</v>
      </c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</row>
    <row r="89" spans="1:60" outlineLevel="1" x14ac:dyDescent="0.2">
      <c r="A89" s="143">
        <v>40</v>
      </c>
      <c r="B89" s="143" t="s">
        <v>210</v>
      </c>
      <c r="C89" s="178" t="s">
        <v>211</v>
      </c>
      <c r="D89" s="150" t="s">
        <v>167</v>
      </c>
      <c r="E89" s="155">
        <v>1</v>
      </c>
      <c r="F89" s="158">
        <f>H89+J89</f>
        <v>0</v>
      </c>
      <c r="G89" s="159">
        <f>ROUND(E89*F89,2)</f>
        <v>0</v>
      </c>
      <c r="H89" s="159"/>
      <c r="I89" s="159">
        <f>ROUND(E89*H89,2)</f>
        <v>0</v>
      </c>
      <c r="J89" s="159"/>
      <c r="K89" s="159">
        <f>ROUND(E89*J89,2)</f>
        <v>0</v>
      </c>
      <c r="L89" s="159">
        <v>21</v>
      </c>
      <c r="M89" s="159">
        <f>G89*(1+L89/100)</f>
        <v>0</v>
      </c>
      <c r="N89" s="150">
        <v>2.8000000000000001E-2</v>
      </c>
      <c r="O89" s="150">
        <f>ROUND(E89*N89,5)</f>
        <v>2.8000000000000001E-2</v>
      </c>
      <c r="P89" s="150">
        <v>0</v>
      </c>
      <c r="Q89" s="150">
        <f>ROUND(E89*P89,5)</f>
        <v>0</v>
      </c>
      <c r="R89" s="150"/>
      <c r="S89" s="150"/>
      <c r="T89" s="151">
        <v>0</v>
      </c>
      <c r="U89" s="150">
        <f>ROUND(E89*T89,2)</f>
        <v>0</v>
      </c>
      <c r="V89" s="142"/>
      <c r="W89" s="142"/>
      <c r="X89" s="142"/>
      <c r="Y89" s="142"/>
      <c r="Z89" s="142"/>
      <c r="AA89" s="142"/>
      <c r="AB89" s="142"/>
      <c r="AC89" s="142"/>
      <c r="AD89" s="142"/>
      <c r="AE89" s="142" t="s">
        <v>168</v>
      </c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</row>
    <row r="90" spans="1:60" outlineLevel="1" x14ac:dyDescent="0.2">
      <c r="A90" s="143">
        <v>41</v>
      </c>
      <c r="B90" s="143" t="s">
        <v>212</v>
      </c>
      <c r="C90" s="178" t="s">
        <v>213</v>
      </c>
      <c r="D90" s="150" t="s">
        <v>167</v>
      </c>
      <c r="E90" s="155">
        <v>1</v>
      </c>
      <c r="F90" s="158">
        <f>H90+J90</f>
        <v>0</v>
      </c>
      <c r="G90" s="159">
        <f>ROUND(E90*F90,2)</f>
        <v>0</v>
      </c>
      <c r="H90" s="159"/>
      <c r="I90" s="159">
        <f>ROUND(E90*H90,2)</f>
        <v>0</v>
      </c>
      <c r="J90" s="159"/>
      <c r="K90" s="159">
        <f>ROUND(E90*J90,2)</f>
        <v>0</v>
      </c>
      <c r="L90" s="159">
        <v>21</v>
      </c>
      <c r="M90" s="159">
        <f>G90*(1+L90/100)</f>
        <v>0</v>
      </c>
      <c r="N90" s="150">
        <v>3.9E-2</v>
      </c>
      <c r="O90" s="150">
        <f>ROUND(E90*N90,5)</f>
        <v>3.9E-2</v>
      </c>
      <c r="P90" s="150">
        <v>0</v>
      </c>
      <c r="Q90" s="150">
        <f>ROUND(E90*P90,5)</f>
        <v>0</v>
      </c>
      <c r="R90" s="150"/>
      <c r="S90" s="150"/>
      <c r="T90" s="151">
        <v>0</v>
      </c>
      <c r="U90" s="150">
        <f>ROUND(E90*T90,2)</f>
        <v>0</v>
      </c>
      <c r="V90" s="142"/>
      <c r="W90" s="142"/>
      <c r="X90" s="142"/>
      <c r="Y90" s="142"/>
      <c r="Z90" s="142"/>
      <c r="AA90" s="142"/>
      <c r="AB90" s="142"/>
      <c r="AC90" s="142"/>
      <c r="AD90" s="142"/>
      <c r="AE90" s="142" t="s">
        <v>168</v>
      </c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</row>
    <row r="91" spans="1:60" outlineLevel="1" x14ac:dyDescent="0.2">
      <c r="A91" s="143"/>
      <c r="B91" s="143"/>
      <c r="C91" s="237" t="s">
        <v>197</v>
      </c>
      <c r="D91" s="238"/>
      <c r="E91" s="239"/>
      <c r="F91" s="240"/>
      <c r="G91" s="241"/>
      <c r="H91" s="159"/>
      <c r="I91" s="159"/>
      <c r="J91" s="159"/>
      <c r="K91" s="159"/>
      <c r="L91" s="159"/>
      <c r="M91" s="159"/>
      <c r="N91" s="150"/>
      <c r="O91" s="150"/>
      <c r="P91" s="150"/>
      <c r="Q91" s="150"/>
      <c r="R91" s="150"/>
      <c r="S91" s="150"/>
      <c r="T91" s="151"/>
      <c r="U91" s="150"/>
      <c r="V91" s="142"/>
      <c r="W91" s="142"/>
      <c r="X91" s="142"/>
      <c r="Y91" s="142"/>
      <c r="Z91" s="142"/>
      <c r="AA91" s="142"/>
      <c r="AB91" s="142"/>
      <c r="AC91" s="142"/>
      <c r="AD91" s="142"/>
      <c r="AE91" s="142" t="s">
        <v>96</v>
      </c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5" t="str">
        <f>C91</f>
        <v>Viz Technické listy VAS K3.2</v>
      </c>
      <c r="BB91" s="142"/>
      <c r="BC91" s="142"/>
      <c r="BD91" s="142"/>
      <c r="BE91" s="142"/>
      <c r="BF91" s="142"/>
      <c r="BG91" s="142"/>
      <c r="BH91" s="142"/>
    </row>
    <row r="92" spans="1:60" outlineLevel="1" x14ac:dyDescent="0.2">
      <c r="A92" s="143">
        <v>42</v>
      </c>
      <c r="B92" s="143" t="s">
        <v>214</v>
      </c>
      <c r="C92" s="178" t="s">
        <v>215</v>
      </c>
      <c r="D92" s="150" t="s">
        <v>167</v>
      </c>
      <c r="E92" s="155">
        <v>1</v>
      </c>
      <c r="F92" s="158">
        <f>H92+J92</f>
        <v>0</v>
      </c>
      <c r="G92" s="159">
        <f>ROUND(E92*F92,2)</f>
        <v>0</v>
      </c>
      <c r="H92" s="159"/>
      <c r="I92" s="159">
        <f>ROUND(E92*H92,2)</f>
        <v>0</v>
      </c>
      <c r="J92" s="159"/>
      <c r="K92" s="159">
        <f>ROUND(E92*J92,2)</f>
        <v>0</v>
      </c>
      <c r="L92" s="159">
        <v>21</v>
      </c>
      <c r="M92" s="159">
        <f>G92*(1+L92/100)</f>
        <v>0</v>
      </c>
      <c r="N92" s="150">
        <v>5.0999999999999997E-2</v>
      </c>
      <c r="O92" s="150">
        <f>ROUND(E92*N92,5)</f>
        <v>5.0999999999999997E-2</v>
      </c>
      <c r="P92" s="150">
        <v>0</v>
      </c>
      <c r="Q92" s="150">
        <f>ROUND(E92*P92,5)</f>
        <v>0</v>
      </c>
      <c r="R92" s="150"/>
      <c r="S92" s="150"/>
      <c r="T92" s="151">
        <v>0</v>
      </c>
      <c r="U92" s="150">
        <f>ROUND(E92*T92,2)</f>
        <v>0</v>
      </c>
      <c r="V92" s="142"/>
      <c r="W92" s="142"/>
      <c r="X92" s="142"/>
      <c r="Y92" s="142"/>
      <c r="Z92" s="142"/>
      <c r="AA92" s="142"/>
      <c r="AB92" s="142"/>
      <c r="AC92" s="142"/>
      <c r="AD92" s="142"/>
      <c r="AE92" s="142" t="s">
        <v>168</v>
      </c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</row>
    <row r="93" spans="1:60" outlineLevel="1" x14ac:dyDescent="0.2">
      <c r="A93" s="143"/>
      <c r="B93" s="143"/>
      <c r="C93" s="237" t="s">
        <v>197</v>
      </c>
      <c r="D93" s="238"/>
      <c r="E93" s="239"/>
      <c r="F93" s="240"/>
      <c r="G93" s="241"/>
      <c r="H93" s="159"/>
      <c r="I93" s="159"/>
      <c r="J93" s="159"/>
      <c r="K93" s="159"/>
      <c r="L93" s="159"/>
      <c r="M93" s="159"/>
      <c r="N93" s="150"/>
      <c r="O93" s="150"/>
      <c r="P93" s="150"/>
      <c r="Q93" s="150"/>
      <c r="R93" s="150"/>
      <c r="S93" s="150"/>
      <c r="T93" s="151"/>
      <c r="U93" s="150"/>
      <c r="V93" s="142"/>
      <c r="W93" s="142"/>
      <c r="X93" s="142"/>
      <c r="Y93" s="142"/>
      <c r="Z93" s="142"/>
      <c r="AA93" s="142"/>
      <c r="AB93" s="142"/>
      <c r="AC93" s="142"/>
      <c r="AD93" s="142"/>
      <c r="AE93" s="142" t="s">
        <v>96</v>
      </c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5" t="str">
        <f>C93</f>
        <v>Viz Technické listy VAS K3.2</v>
      </c>
      <c r="BB93" s="142"/>
      <c r="BC93" s="142"/>
      <c r="BD93" s="142"/>
      <c r="BE93" s="142"/>
      <c r="BF93" s="142"/>
      <c r="BG93" s="142"/>
      <c r="BH93" s="142"/>
    </row>
    <row r="94" spans="1:60" outlineLevel="1" x14ac:dyDescent="0.2">
      <c r="A94" s="143">
        <v>43</v>
      </c>
      <c r="B94" s="143" t="s">
        <v>216</v>
      </c>
      <c r="C94" s="178" t="s">
        <v>217</v>
      </c>
      <c r="D94" s="150" t="s">
        <v>167</v>
      </c>
      <c r="E94" s="155">
        <v>1</v>
      </c>
      <c r="F94" s="158">
        <f>H94+J94</f>
        <v>0</v>
      </c>
      <c r="G94" s="159">
        <f>ROUND(E94*F94,2)</f>
        <v>0</v>
      </c>
      <c r="H94" s="159"/>
      <c r="I94" s="159">
        <f>ROUND(E94*H94,2)</f>
        <v>0</v>
      </c>
      <c r="J94" s="159"/>
      <c r="K94" s="159">
        <f>ROUND(E94*J94,2)</f>
        <v>0</v>
      </c>
      <c r="L94" s="159">
        <v>21</v>
      </c>
      <c r="M94" s="159">
        <f>G94*(1+L94/100)</f>
        <v>0</v>
      </c>
      <c r="N94" s="150">
        <v>6.8000000000000005E-2</v>
      </c>
      <c r="O94" s="150">
        <f>ROUND(E94*N94,5)</f>
        <v>6.8000000000000005E-2</v>
      </c>
      <c r="P94" s="150">
        <v>0</v>
      </c>
      <c r="Q94" s="150">
        <f>ROUND(E94*P94,5)</f>
        <v>0</v>
      </c>
      <c r="R94" s="150"/>
      <c r="S94" s="150"/>
      <c r="T94" s="151">
        <v>0</v>
      </c>
      <c r="U94" s="150">
        <f>ROUND(E94*T94,2)</f>
        <v>0</v>
      </c>
      <c r="V94" s="142"/>
      <c r="W94" s="142"/>
      <c r="X94" s="142"/>
      <c r="Y94" s="142"/>
      <c r="Z94" s="142"/>
      <c r="AA94" s="142"/>
      <c r="AB94" s="142"/>
      <c r="AC94" s="142"/>
      <c r="AD94" s="142"/>
      <c r="AE94" s="142" t="s">
        <v>168</v>
      </c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</row>
    <row r="95" spans="1:60" outlineLevel="1" x14ac:dyDescent="0.2">
      <c r="A95" s="143"/>
      <c r="B95" s="143"/>
      <c r="C95" s="237" t="s">
        <v>197</v>
      </c>
      <c r="D95" s="238"/>
      <c r="E95" s="239"/>
      <c r="F95" s="240"/>
      <c r="G95" s="241"/>
      <c r="H95" s="159"/>
      <c r="I95" s="159"/>
      <c r="J95" s="159"/>
      <c r="K95" s="159"/>
      <c r="L95" s="159"/>
      <c r="M95" s="159"/>
      <c r="N95" s="150"/>
      <c r="O95" s="150"/>
      <c r="P95" s="150"/>
      <c r="Q95" s="150"/>
      <c r="R95" s="150"/>
      <c r="S95" s="150"/>
      <c r="T95" s="151"/>
      <c r="U95" s="150"/>
      <c r="V95" s="142"/>
      <c r="W95" s="142"/>
      <c r="X95" s="142"/>
      <c r="Y95" s="142"/>
      <c r="Z95" s="142"/>
      <c r="AA95" s="142"/>
      <c r="AB95" s="142"/>
      <c r="AC95" s="142"/>
      <c r="AD95" s="142"/>
      <c r="AE95" s="142" t="s">
        <v>96</v>
      </c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5" t="str">
        <f>C95</f>
        <v>Viz Technické listy VAS K3.2</v>
      </c>
      <c r="BB95" s="142"/>
      <c r="BC95" s="142"/>
      <c r="BD95" s="142"/>
      <c r="BE95" s="142"/>
      <c r="BF95" s="142"/>
      <c r="BG95" s="142"/>
      <c r="BH95" s="142"/>
    </row>
    <row r="96" spans="1:60" outlineLevel="1" x14ac:dyDescent="0.2">
      <c r="A96" s="143">
        <v>44</v>
      </c>
      <c r="B96" s="143" t="s">
        <v>218</v>
      </c>
      <c r="C96" s="178" t="s">
        <v>219</v>
      </c>
      <c r="D96" s="150" t="s">
        <v>167</v>
      </c>
      <c r="E96" s="155">
        <v>4</v>
      </c>
      <c r="F96" s="158">
        <f>H96+J96</f>
        <v>0</v>
      </c>
      <c r="G96" s="159">
        <f>ROUND(E96*F96,2)</f>
        <v>0</v>
      </c>
      <c r="H96" s="159"/>
      <c r="I96" s="159">
        <f>ROUND(E96*H96,2)</f>
        <v>0</v>
      </c>
      <c r="J96" s="159"/>
      <c r="K96" s="159">
        <f>ROUND(E96*J96,2)</f>
        <v>0</v>
      </c>
      <c r="L96" s="159">
        <v>21</v>
      </c>
      <c r="M96" s="159">
        <f>G96*(1+L96/100)</f>
        <v>0</v>
      </c>
      <c r="N96" s="150">
        <v>0.08</v>
      </c>
      <c r="O96" s="150">
        <f>ROUND(E96*N96,5)</f>
        <v>0.32</v>
      </c>
      <c r="P96" s="150">
        <v>0</v>
      </c>
      <c r="Q96" s="150">
        <f>ROUND(E96*P96,5)</f>
        <v>0</v>
      </c>
      <c r="R96" s="150"/>
      <c r="S96" s="150"/>
      <c r="T96" s="151">
        <v>0</v>
      </c>
      <c r="U96" s="150">
        <f>ROUND(E96*T96,2)</f>
        <v>0</v>
      </c>
      <c r="V96" s="142"/>
      <c r="W96" s="142"/>
      <c r="X96" s="142"/>
      <c r="Y96" s="142"/>
      <c r="Z96" s="142"/>
      <c r="AA96" s="142"/>
      <c r="AB96" s="142"/>
      <c r="AC96" s="142"/>
      <c r="AD96" s="142"/>
      <c r="AE96" s="142" t="s">
        <v>168</v>
      </c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</row>
    <row r="97" spans="1:60" outlineLevel="1" x14ac:dyDescent="0.2">
      <c r="A97" s="143"/>
      <c r="B97" s="143"/>
      <c r="C97" s="237" t="s">
        <v>197</v>
      </c>
      <c r="D97" s="238"/>
      <c r="E97" s="239"/>
      <c r="F97" s="240"/>
      <c r="G97" s="241"/>
      <c r="H97" s="159"/>
      <c r="I97" s="159"/>
      <c r="J97" s="159"/>
      <c r="K97" s="159"/>
      <c r="L97" s="159"/>
      <c r="M97" s="159"/>
      <c r="N97" s="150"/>
      <c r="O97" s="150"/>
      <c r="P97" s="150"/>
      <c r="Q97" s="150"/>
      <c r="R97" s="150"/>
      <c r="S97" s="150"/>
      <c r="T97" s="151"/>
      <c r="U97" s="150"/>
      <c r="V97" s="142"/>
      <c r="W97" s="142"/>
      <c r="X97" s="142"/>
      <c r="Y97" s="142"/>
      <c r="Z97" s="142"/>
      <c r="AA97" s="142"/>
      <c r="AB97" s="142"/>
      <c r="AC97" s="142"/>
      <c r="AD97" s="142"/>
      <c r="AE97" s="142" t="s">
        <v>96</v>
      </c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5" t="str">
        <f>C97</f>
        <v>Viz Technické listy VAS K3.2</v>
      </c>
      <c r="BB97" s="142"/>
      <c r="BC97" s="142"/>
      <c r="BD97" s="142"/>
      <c r="BE97" s="142"/>
      <c r="BF97" s="142"/>
      <c r="BG97" s="142"/>
      <c r="BH97" s="142"/>
    </row>
    <row r="98" spans="1:60" ht="22.5" outlineLevel="1" x14ac:dyDescent="0.2">
      <c r="A98" s="143">
        <v>45</v>
      </c>
      <c r="B98" s="143" t="s">
        <v>220</v>
      </c>
      <c r="C98" s="178" t="s">
        <v>221</v>
      </c>
      <c r="D98" s="150" t="s">
        <v>167</v>
      </c>
      <c r="E98" s="155">
        <v>5</v>
      </c>
      <c r="F98" s="158">
        <f>H98+J98</f>
        <v>0</v>
      </c>
      <c r="G98" s="159">
        <f>ROUND(E98*F98,2)</f>
        <v>0</v>
      </c>
      <c r="H98" s="159"/>
      <c r="I98" s="159">
        <f>ROUND(E98*H98,2)</f>
        <v>0</v>
      </c>
      <c r="J98" s="159"/>
      <c r="K98" s="159">
        <f>ROUND(E98*J98,2)</f>
        <v>0</v>
      </c>
      <c r="L98" s="159">
        <v>21</v>
      </c>
      <c r="M98" s="159">
        <f>G98*(1+L98/100)</f>
        <v>0</v>
      </c>
      <c r="N98" s="150">
        <v>0.13102</v>
      </c>
      <c r="O98" s="150">
        <f>ROUND(E98*N98,5)</f>
        <v>0.65510000000000002</v>
      </c>
      <c r="P98" s="150">
        <v>0</v>
      </c>
      <c r="Q98" s="150">
        <f>ROUND(E98*P98,5)</f>
        <v>0</v>
      </c>
      <c r="R98" s="150"/>
      <c r="S98" s="150"/>
      <c r="T98" s="151">
        <v>1.31</v>
      </c>
      <c r="U98" s="150">
        <f>ROUND(E98*T98,2)</f>
        <v>6.55</v>
      </c>
      <c r="V98" s="142"/>
      <c r="W98" s="142"/>
      <c r="X98" s="142"/>
      <c r="Y98" s="142"/>
      <c r="Z98" s="142"/>
      <c r="AA98" s="142"/>
      <c r="AB98" s="142"/>
      <c r="AC98" s="142"/>
      <c r="AD98" s="142"/>
      <c r="AE98" s="142" t="s">
        <v>101</v>
      </c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142"/>
    </row>
    <row r="99" spans="1:60" outlineLevel="1" x14ac:dyDescent="0.2">
      <c r="A99" s="143"/>
      <c r="B99" s="143"/>
      <c r="C99" s="237" t="s">
        <v>222</v>
      </c>
      <c r="D99" s="238"/>
      <c r="E99" s="239"/>
      <c r="F99" s="240"/>
      <c r="G99" s="241"/>
      <c r="H99" s="159"/>
      <c r="I99" s="159"/>
      <c r="J99" s="159"/>
      <c r="K99" s="159"/>
      <c r="L99" s="159"/>
      <c r="M99" s="159"/>
      <c r="N99" s="150"/>
      <c r="O99" s="150"/>
      <c r="P99" s="150"/>
      <c r="Q99" s="150"/>
      <c r="R99" s="150"/>
      <c r="S99" s="150"/>
      <c r="T99" s="151"/>
      <c r="U99" s="150"/>
      <c r="V99" s="142"/>
      <c r="W99" s="142"/>
      <c r="X99" s="142"/>
      <c r="Y99" s="142"/>
      <c r="Z99" s="142"/>
      <c r="AA99" s="142"/>
      <c r="AB99" s="142"/>
      <c r="AC99" s="142"/>
      <c r="AD99" s="142"/>
      <c r="AE99" s="142" t="s">
        <v>96</v>
      </c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5" t="str">
        <f>C99</f>
        <v>Viz Technické listy VAS K4.1</v>
      </c>
      <c r="BB99" s="142"/>
      <c r="BC99" s="142"/>
      <c r="BD99" s="142"/>
      <c r="BE99" s="142"/>
      <c r="BF99" s="142"/>
      <c r="BG99" s="142"/>
      <c r="BH99" s="142"/>
    </row>
    <row r="100" spans="1:60" outlineLevel="1" x14ac:dyDescent="0.2">
      <c r="A100" s="143">
        <v>46</v>
      </c>
      <c r="B100" s="143" t="s">
        <v>223</v>
      </c>
      <c r="C100" s="178" t="s">
        <v>224</v>
      </c>
      <c r="D100" s="150" t="s">
        <v>225</v>
      </c>
      <c r="E100" s="155">
        <v>17</v>
      </c>
      <c r="F100" s="158">
        <f>H100+J100</f>
        <v>0</v>
      </c>
      <c r="G100" s="159">
        <f>ROUND(E100*F100,2)</f>
        <v>0</v>
      </c>
      <c r="H100" s="159"/>
      <c r="I100" s="159">
        <f>ROUND(E100*H100,2)</f>
        <v>0</v>
      </c>
      <c r="J100" s="159"/>
      <c r="K100" s="159">
        <f>ROUND(E100*J100,2)</f>
        <v>0</v>
      </c>
      <c r="L100" s="159">
        <v>21</v>
      </c>
      <c r="M100" s="159">
        <f>G100*(1+L100/100)</f>
        <v>0</v>
      </c>
      <c r="N100" s="150">
        <v>0</v>
      </c>
      <c r="O100" s="150">
        <f>ROUND(E100*N100,5)</f>
        <v>0</v>
      </c>
      <c r="P100" s="150">
        <v>0</v>
      </c>
      <c r="Q100" s="150">
        <f>ROUND(E100*P100,5)</f>
        <v>0</v>
      </c>
      <c r="R100" s="150"/>
      <c r="S100" s="150"/>
      <c r="T100" s="151">
        <v>0</v>
      </c>
      <c r="U100" s="150">
        <f>ROUND(E100*T100,2)</f>
        <v>0</v>
      </c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 t="s">
        <v>101</v>
      </c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2"/>
      <c r="BH100" s="142"/>
    </row>
    <row r="101" spans="1:60" ht="22.5" outlineLevel="1" x14ac:dyDescent="0.2">
      <c r="A101" s="143">
        <v>47</v>
      </c>
      <c r="B101" s="143" t="s">
        <v>226</v>
      </c>
      <c r="C101" s="178" t="s">
        <v>227</v>
      </c>
      <c r="D101" s="150" t="s">
        <v>167</v>
      </c>
      <c r="E101" s="155">
        <v>13</v>
      </c>
      <c r="F101" s="158">
        <f>H101+J101</f>
        <v>0</v>
      </c>
      <c r="G101" s="159">
        <f>ROUND(E101*F101,2)</f>
        <v>0</v>
      </c>
      <c r="H101" s="159"/>
      <c r="I101" s="159">
        <f>ROUND(E101*H101,2)</f>
        <v>0</v>
      </c>
      <c r="J101" s="159"/>
      <c r="K101" s="159">
        <f>ROUND(E101*J101,2)</f>
        <v>0</v>
      </c>
      <c r="L101" s="159">
        <v>21</v>
      </c>
      <c r="M101" s="159">
        <f>G101*(1+L101/100)</f>
        <v>0</v>
      </c>
      <c r="N101" s="150">
        <v>6.0000000000000001E-3</v>
      </c>
      <c r="O101" s="150">
        <f>ROUND(E101*N101,5)</f>
        <v>7.8E-2</v>
      </c>
      <c r="P101" s="150">
        <v>0</v>
      </c>
      <c r="Q101" s="150">
        <f>ROUND(E101*P101,5)</f>
        <v>0</v>
      </c>
      <c r="R101" s="150"/>
      <c r="S101" s="150"/>
      <c r="T101" s="151">
        <v>0</v>
      </c>
      <c r="U101" s="150">
        <f>ROUND(E101*T101,2)</f>
        <v>0</v>
      </c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 t="s">
        <v>168</v>
      </c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</row>
    <row r="102" spans="1:60" outlineLevel="1" x14ac:dyDescent="0.2">
      <c r="A102" s="143"/>
      <c r="B102" s="143"/>
      <c r="C102" s="237" t="s">
        <v>228</v>
      </c>
      <c r="D102" s="238"/>
      <c r="E102" s="239"/>
      <c r="F102" s="240"/>
      <c r="G102" s="241"/>
      <c r="H102" s="159"/>
      <c r="I102" s="159"/>
      <c r="J102" s="159"/>
      <c r="K102" s="159"/>
      <c r="L102" s="159"/>
      <c r="M102" s="159"/>
      <c r="N102" s="150"/>
      <c r="O102" s="150"/>
      <c r="P102" s="150"/>
      <c r="Q102" s="150"/>
      <c r="R102" s="150"/>
      <c r="S102" s="150"/>
      <c r="T102" s="151"/>
      <c r="U102" s="150"/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 t="s">
        <v>96</v>
      </c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5" t="str">
        <f>C102</f>
        <v>Viz Technické listy VAS K3.3</v>
      </c>
      <c r="BB102" s="142"/>
      <c r="BC102" s="142"/>
      <c r="BD102" s="142"/>
      <c r="BE102" s="142"/>
      <c r="BF102" s="142"/>
      <c r="BG102" s="142"/>
      <c r="BH102" s="142"/>
    </row>
    <row r="103" spans="1:60" ht="22.5" outlineLevel="1" x14ac:dyDescent="0.2">
      <c r="A103" s="143">
        <v>48</v>
      </c>
      <c r="B103" s="143" t="s">
        <v>229</v>
      </c>
      <c r="C103" s="178" t="s">
        <v>230</v>
      </c>
      <c r="D103" s="150" t="s">
        <v>225</v>
      </c>
      <c r="E103" s="155">
        <v>1</v>
      </c>
      <c r="F103" s="158">
        <f>H103+J103</f>
        <v>0</v>
      </c>
      <c r="G103" s="159">
        <f>ROUND(E103*F103,2)</f>
        <v>0</v>
      </c>
      <c r="H103" s="159"/>
      <c r="I103" s="159">
        <f>ROUND(E103*H103,2)</f>
        <v>0</v>
      </c>
      <c r="J103" s="159"/>
      <c r="K103" s="159">
        <f>ROUND(E103*J103,2)</f>
        <v>0</v>
      </c>
      <c r="L103" s="159">
        <v>21</v>
      </c>
      <c r="M103" s="159">
        <f>G103*(1+L103/100)</f>
        <v>0</v>
      </c>
      <c r="N103" s="150">
        <v>0</v>
      </c>
      <c r="O103" s="150">
        <f>ROUND(E103*N103,5)</f>
        <v>0</v>
      </c>
      <c r="P103" s="150">
        <v>0</v>
      </c>
      <c r="Q103" s="150">
        <f>ROUND(E103*P103,5)</f>
        <v>0</v>
      </c>
      <c r="R103" s="150"/>
      <c r="S103" s="150"/>
      <c r="T103" s="151">
        <v>0</v>
      </c>
      <c r="U103" s="150">
        <f>ROUND(E103*T103,2)</f>
        <v>0</v>
      </c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 t="s">
        <v>101</v>
      </c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2"/>
      <c r="BB103" s="142"/>
      <c r="BC103" s="142"/>
      <c r="BD103" s="142"/>
      <c r="BE103" s="142"/>
      <c r="BF103" s="142"/>
      <c r="BG103" s="142"/>
      <c r="BH103" s="142"/>
    </row>
    <row r="104" spans="1:60" x14ac:dyDescent="0.2">
      <c r="A104" s="144" t="s">
        <v>89</v>
      </c>
      <c r="B104" s="144" t="s">
        <v>60</v>
      </c>
      <c r="C104" s="180" t="s">
        <v>61</v>
      </c>
      <c r="D104" s="153"/>
      <c r="E104" s="157"/>
      <c r="F104" s="160"/>
      <c r="G104" s="160">
        <f>SUMIF(AE105:AE105,"&lt;&gt;NOR",G105:G105)</f>
        <v>0</v>
      </c>
      <c r="H104" s="160"/>
      <c r="I104" s="160">
        <f>SUM(I105:I105)</f>
        <v>0</v>
      </c>
      <c r="J104" s="160"/>
      <c r="K104" s="160">
        <f>SUM(K105:K105)</f>
        <v>0</v>
      </c>
      <c r="L104" s="160"/>
      <c r="M104" s="160">
        <f>SUM(M105:M105)</f>
        <v>0</v>
      </c>
      <c r="N104" s="153"/>
      <c r="O104" s="153">
        <f>SUM(O105:O105)</f>
        <v>0</v>
      </c>
      <c r="P104" s="153"/>
      <c r="Q104" s="153">
        <f>SUM(Q105:Q105)</f>
        <v>0</v>
      </c>
      <c r="R104" s="153"/>
      <c r="S104" s="153"/>
      <c r="T104" s="154"/>
      <c r="U104" s="153">
        <f>SUM(U105:U105)</f>
        <v>35.99</v>
      </c>
      <c r="AE104" t="s">
        <v>90</v>
      </c>
    </row>
    <row r="105" spans="1:60" ht="22.5" outlineLevel="1" x14ac:dyDescent="0.2">
      <c r="A105" s="168">
        <v>49</v>
      </c>
      <c r="B105" s="168" t="s">
        <v>231</v>
      </c>
      <c r="C105" s="181" t="s">
        <v>232</v>
      </c>
      <c r="D105" s="169" t="s">
        <v>149</v>
      </c>
      <c r="E105" s="170">
        <v>359.92946999999998</v>
      </c>
      <c r="F105" s="171">
        <f>H105+J105</f>
        <v>0</v>
      </c>
      <c r="G105" s="172">
        <f>ROUND(E105*F105,2)</f>
        <v>0</v>
      </c>
      <c r="H105" s="172"/>
      <c r="I105" s="172">
        <f>ROUND(E105*H105,2)</f>
        <v>0</v>
      </c>
      <c r="J105" s="172"/>
      <c r="K105" s="172">
        <f>ROUND(E105*J105,2)</f>
        <v>0</v>
      </c>
      <c r="L105" s="172">
        <v>21</v>
      </c>
      <c r="M105" s="172">
        <f>G105*(1+L105/100)</f>
        <v>0</v>
      </c>
      <c r="N105" s="169">
        <v>0</v>
      </c>
      <c r="O105" s="169">
        <f>ROUND(E105*N105,5)</f>
        <v>0</v>
      </c>
      <c r="P105" s="169">
        <v>0</v>
      </c>
      <c r="Q105" s="169">
        <f>ROUND(E105*P105,5)</f>
        <v>0</v>
      </c>
      <c r="R105" s="169"/>
      <c r="S105" s="169"/>
      <c r="T105" s="173">
        <v>0.1</v>
      </c>
      <c r="U105" s="169">
        <f>ROUND(E105*T105,2)</f>
        <v>35.99</v>
      </c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 t="s">
        <v>101</v>
      </c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2"/>
      <c r="BB105" s="142"/>
      <c r="BC105" s="142"/>
      <c r="BD105" s="142"/>
      <c r="BE105" s="142"/>
      <c r="BF105" s="142"/>
      <c r="BG105" s="142"/>
      <c r="BH105" s="142"/>
    </row>
    <row r="106" spans="1:60" x14ac:dyDescent="0.2">
      <c r="A106" s="4"/>
      <c r="B106" s="5" t="s">
        <v>233</v>
      </c>
      <c r="C106" s="182" t="s">
        <v>233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AC106">
        <v>12</v>
      </c>
      <c r="AD106">
        <v>21</v>
      </c>
    </row>
    <row r="107" spans="1:60" x14ac:dyDescent="0.2">
      <c r="A107" s="174"/>
      <c r="B107" s="175" t="s">
        <v>28</v>
      </c>
      <c r="C107" s="183" t="s">
        <v>233</v>
      </c>
      <c r="D107" s="176"/>
      <c r="E107" s="176"/>
      <c r="F107" s="176"/>
      <c r="G107" s="177">
        <f>G8+G48+G51+G56+G104</f>
        <v>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AC107">
        <f>SUMIF(L7:L105,AC106,G7:G105)</f>
        <v>0</v>
      </c>
      <c r="AD107">
        <f>SUMIF(L7:L105,AD106,G7:G105)</f>
        <v>0</v>
      </c>
      <c r="AE107" t="s">
        <v>234</v>
      </c>
    </row>
    <row r="108" spans="1:60" x14ac:dyDescent="0.2">
      <c r="A108" s="4"/>
      <c r="B108" s="5" t="s">
        <v>233</v>
      </c>
      <c r="C108" s="182" t="s">
        <v>233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60" x14ac:dyDescent="0.2">
      <c r="A109" s="4"/>
      <c r="B109" s="5" t="s">
        <v>233</v>
      </c>
      <c r="C109" s="182" t="s">
        <v>233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60" x14ac:dyDescent="0.2">
      <c r="A110" s="242" t="s">
        <v>235</v>
      </c>
      <c r="B110" s="242"/>
      <c r="C110" s="243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60" x14ac:dyDescent="0.2">
      <c r="A111" s="244"/>
      <c r="B111" s="245"/>
      <c r="C111" s="246"/>
      <c r="D111" s="245"/>
      <c r="E111" s="245"/>
      <c r="F111" s="245"/>
      <c r="G111" s="247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AE111" t="s">
        <v>236</v>
      </c>
    </row>
    <row r="112" spans="1:60" x14ac:dyDescent="0.2">
      <c r="A112" s="248"/>
      <c r="B112" s="249"/>
      <c r="C112" s="250"/>
      <c r="D112" s="249"/>
      <c r="E112" s="249"/>
      <c r="F112" s="249"/>
      <c r="G112" s="251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31" x14ac:dyDescent="0.2">
      <c r="A113" s="248"/>
      <c r="B113" s="249"/>
      <c r="C113" s="250"/>
      <c r="D113" s="249"/>
      <c r="E113" s="249"/>
      <c r="F113" s="249"/>
      <c r="G113" s="251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31" x14ac:dyDescent="0.2">
      <c r="A114" s="248"/>
      <c r="B114" s="249"/>
      <c r="C114" s="250"/>
      <c r="D114" s="249"/>
      <c r="E114" s="249"/>
      <c r="F114" s="249"/>
      <c r="G114" s="251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31" x14ac:dyDescent="0.2">
      <c r="A115" s="252"/>
      <c r="B115" s="253"/>
      <c r="C115" s="254"/>
      <c r="D115" s="253"/>
      <c r="E115" s="253"/>
      <c r="F115" s="253"/>
      <c r="G115" s="255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31" x14ac:dyDescent="0.2">
      <c r="A116" s="4"/>
      <c r="B116" s="5" t="s">
        <v>233</v>
      </c>
      <c r="C116" s="182" t="s">
        <v>233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31" x14ac:dyDescent="0.2">
      <c r="C117" s="184"/>
      <c r="AE117" t="s">
        <v>237</v>
      </c>
    </row>
  </sheetData>
  <mergeCells count="23">
    <mergeCell ref="C11:G11"/>
    <mergeCell ref="A1:G1"/>
    <mergeCell ref="C2:G2"/>
    <mergeCell ref="C3:G3"/>
    <mergeCell ref="C4:G4"/>
    <mergeCell ref="C10:G10"/>
    <mergeCell ref="C95:G95"/>
    <mergeCell ref="C43:G43"/>
    <mergeCell ref="C44:G44"/>
    <mergeCell ref="C45:G45"/>
    <mergeCell ref="C46:G46"/>
    <mergeCell ref="C53:G53"/>
    <mergeCell ref="C76:G76"/>
    <mergeCell ref="C79:G79"/>
    <mergeCell ref="C83:G83"/>
    <mergeCell ref="C87:G87"/>
    <mergeCell ref="C91:G91"/>
    <mergeCell ref="C93:G93"/>
    <mergeCell ref="C97:G97"/>
    <mergeCell ref="C99:G99"/>
    <mergeCell ref="C102:G102"/>
    <mergeCell ref="A110:C110"/>
    <mergeCell ref="A111:G115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Vitezslav Prusa</dc:creator>
  <cp:lastModifiedBy>Vrbka Boris</cp:lastModifiedBy>
  <cp:lastPrinted>2024-06-11T15:11:08Z</cp:lastPrinted>
  <dcterms:created xsi:type="dcterms:W3CDTF">2009-04-08T07:15:50Z</dcterms:created>
  <dcterms:modified xsi:type="dcterms:W3CDTF">2024-11-20T11:16:41Z</dcterms:modified>
</cp:coreProperties>
</file>